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1.27\e\OVE3_RAN5\105_Orlando\Draft\RedCap\"/>
    </mc:Choice>
  </mc:AlternateContent>
  <xr:revisionPtr revIDLastSave="0" documentId="13_ncr:1_{FE0F17C3-0F50-46FE-85FD-54A047D3EF9E}" xr6:coauthVersionLast="47" xr6:coauthVersionMax="47" xr10:uidLastSave="{00000000-0000-0000-0000-000000000000}"/>
  <bookViews>
    <workbookView xWindow="28680" yWindow="480" windowWidth="29040" windowHeight="15840" tabRatio="846" activeTab="3" xr2:uid="{00000000-000D-0000-FFFF-FFFF00000000}"/>
  </bookViews>
  <sheets>
    <sheet name="Template" sheetId="2" r:id="rId1"/>
    <sheet name="4.7.3.1-1" sheetId="3" r:id="rId2"/>
    <sheet name="4.7.3.1-3" sheetId="6" r:id="rId3"/>
    <sheet name="16.7.3.1-3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0" i="7" l="1"/>
  <c r="AN60" i="7"/>
  <c r="AW102" i="7"/>
  <c r="AX81" i="7"/>
  <c r="AX79" i="7"/>
  <c r="AX78" i="7"/>
  <c r="AD72" i="7"/>
  <c r="AD74" i="7" s="1"/>
  <c r="AC72" i="7"/>
  <c r="AC74" i="7" s="1"/>
  <c r="AB72" i="7"/>
  <c r="AB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V74" i="7" s="1"/>
  <c r="U72" i="7"/>
  <c r="U74" i="7" s="1"/>
  <c r="T72" i="7"/>
  <c r="T74" i="7" s="1"/>
  <c r="S72" i="7"/>
  <c r="S74" i="7" s="1"/>
  <c r="R72" i="7"/>
  <c r="R74" i="7" s="1"/>
  <c r="Q72" i="7"/>
  <c r="Q74" i="7" s="1"/>
  <c r="P72" i="7"/>
  <c r="P74" i="7" s="1"/>
  <c r="O72" i="7"/>
  <c r="O74" i="7" s="1"/>
  <c r="N72" i="7"/>
  <c r="N74" i="7" s="1"/>
  <c r="M72" i="7"/>
  <c r="M74" i="7" s="1"/>
  <c r="E71" i="7"/>
  <c r="E74" i="7" s="1"/>
  <c r="D71" i="7"/>
  <c r="D74" i="7" s="1"/>
  <c r="V79" i="7" s="1"/>
  <c r="V99" i="7" s="1"/>
  <c r="AF60" i="7"/>
  <c r="D60" i="7"/>
  <c r="D56" i="7"/>
  <c r="D52" i="7"/>
  <c r="V48" i="7"/>
  <c r="T48" i="7"/>
  <c r="M48" i="7"/>
  <c r="D48" i="7"/>
  <c r="V44" i="7"/>
  <c r="M44" i="7"/>
  <c r="J44" i="7"/>
  <c r="D44" i="7"/>
  <c r="AN44" i="7" s="1"/>
  <c r="AN95" i="7" s="1"/>
  <c r="V40" i="7"/>
  <c r="F40" i="7"/>
  <c r="D40" i="7"/>
  <c r="M36" i="7"/>
  <c r="F36" i="7"/>
  <c r="D36" i="7"/>
  <c r="AM30" i="7"/>
  <c r="AM60" i="7" s="1"/>
  <c r="AL30" i="7"/>
  <c r="AL60" i="7" s="1"/>
  <c r="AK30" i="7"/>
  <c r="AK60" i="7" s="1"/>
  <c r="AJ30" i="7"/>
  <c r="AJ60" i="7" s="1"/>
  <c r="AI30" i="7"/>
  <c r="AI60" i="7" s="1"/>
  <c r="AH30" i="7"/>
  <c r="AH60" i="7" s="1"/>
  <c r="AG30" i="7"/>
  <c r="AG60" i="7" s="1"/>
  <c r="AD29" i="7"/>
  <c r="AD40" i="7" s="1"/>
  <c r="AC29" i="7"/>
  <c r="AC40" i="7" s="1"/>
  <c r="AB29" i="7"/>
  <c r="AA29" i="7"/>
  <c r="Z29" i="7"/>
  <c r="Y29" i="7"/>
  <c r="X29" i="7"/>
  <c r="W29" i="7"/>
  <c r="U29" i="7"/>
  <c r="T29" i="7"/>
  <c r="S29" i="7"/>
  <c r="S48" i="7" s="1"/>
  <c r="R29" i="7"/>
  <c r="R48" i="7" s="1"/>
  <c r="Q29" i="7"/>
  <c r="Q48" i="7" s="1"/>
  <c r="P29" i="7"/>
  <c r="P36" i="7" s="1"/>
  <c r="O29" i="7"/>
  <c r="O36" i="7" s="1"/>
  <c r="N29" i="7"/>
  <c r="N36" i="7" s="1"/>
  <c r="AD28" i="7"/>
  <c r="AC28" i="7"/>
  <c r="AB28" i="7"/>
  <c r="AA28" i="7"/>
  <c r="Z28" i="7"/>
  <c r="Y28" i="7"/>
  <c r="X28" i="7"/>
  <c r="W28" i="7"/>
  <c r="U28" i="7"/>
  <c r="T28" i="7"/>
  <c r="S28" i="7"/>
  <c r="R28" i="7"/>
  <c r="Q28" i="7"/>
  <c r="P28" i="7"/>
  <c r="O28" i="7"/>
  <c r="N28" i="7"/>
  <c r="L27" i="7"/>
  <c r="L60" i="7" s="1"/>
  <c r="K27" i="7"/>
  <c r="K60" i="7" s="1"/>
  <c r="J27" i="7"/>
  <c r="J60" i="7" s="1"/>
  <c r="I27" i="7"/>
  <c r="I60" i="7" s="1"/>
  <c r="H27" i="7"/>
  <c r="H60" i="7" s="1"/>
  <c r="G27" i="7"/>
  <c r="G60" i="7" s="1"/>
  <c r="F27" i="7"/>
  <c r="F60" i="7" s="1"/>
  <c r="E27" i="7"/>
  <c r="E60" i="7" s="1"/>
  <c r="L26" i="7"/>
  <c r="L52" i="7" s="1"/>
  <c r="K26" i="7"/>
  <c r="K52" i="7" s="1"/>
  <c r="J26" i="7"/>
  <c r="J52" i="7" s="1"/>
  <c r="I26" i="7"/>
  <c r="I52" i="7" s="1"/>
  <c r="H26" i="7"/>
  <c r="H52" i="7" s="1"/>
  <c r="G26" i="7"/>
  <c r="G52" i="7" s="1"/>
  <c r="F26" i="7"/>
  <c r="F52" i="7" s="1"/>
  <c r="E26" i="7"/>
  <c r="E52" i="7" s="1"/>
  <c r="X19" i="7"/>
  <c r="D17" i="7"/>
  <c r="L9" i="7"/>
  <c r="K9" i="7"/>
  <c r="J9" i="7"/>
  <c r="AB19" i="7" s="1"/>
  <c r="I9" i="7"/>
  <c r="H9" i="7"/>
  <c r="G9" i="7"/>
  <c r="G71" i="7" s="1"/>
  <c r="G74" i="7" s="1"/>
  <c r="F9" i="7"/>
  <c r="F71" i="7" s="1"/>
  <c r="F74" i="7" s="1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AD5" i="7"/>
  <c r="AC5" i="7"/>
  <c r="AB5" i="7"/>
  <c r="AA5" i="7"/>
  <c r="AA17" i="7" s="1"/>
  <c r="Z5" i="7"/>
  <c r="Y5" i="7"/>
  <c r="X5" i="7"/>
  <c r="W5" i="7"/>
  <c r="W19" i="7" s="1"/>
  <c r="V5" i="7"/>
  <c r="V19" i="7" s="1"/>
  <c r="U5" i="7"/>
  <c r="T5" i="7"/>
  <c r="S5" i="7"/>
  <c r="R5" i="7"/>
  <c r="Q5" i="7"/>
  <c r="P5" i="7"/>
  <c r="O5" i="7"/>
  <c r="O17" i="7" s="1"/>
  <c r="N5" i="7"/>
  <c r="N19" i="7" s="1"/>
  <c r="M5" i="7"/>
  <c r="M17" i="7" s="1"/>
  <c r="L5" i="7"/>
  <c r="K5" i="7"/>
  <c r="J5" i="7"/>
  <c r="I5" i="7"/>
  <c r="H5" i="7"/>
  <c r="G5" i="7"/>
  <c r="F5" i="7"/>
  <c r="E5" i="7"/>
  <c r="E17" i="7" s="1"/>
  <c r="AW103" i="6"/>
  <c r="AB73" i="6"/>
  <c r="AB75" i="6" s="1"/>
  <c r="S73" i="6"/>
  <c r="S75" i="6" s="1"/>
  <c r="J44" i="6"/>
  <c r="J48" i="6"/>
  <c r="AK30" i="6"/>
  <c r="AK60" i="6" s="1"/>
  <c r="AB28" i="6"/>
  <c r="AB29" i="6"/>
  <c r="AB40" i="6" s="1"/>
  <c r="S28" i="6"/>
  <c r="S29" i="6"/>
  <c r="S36" i="6" s="1"/>
  <c r="J26" i="6"/>
  <c r="J52" i="6" s="1"/>
  <c r="J27" i="6"/>
  <c r="J56" i="6" s="1"/>
  <c r="AB5" i="6"/>
  <c r="AB6" i="6"/>
  <c r="AB7" i="6"/>
  <c r="S5" i="6"/>
  <c r="S19" i="6" s="1"/>
  <c r="S6" i="6"/>
  <c r="S7" i="6"/>
  <c r="J5" i="6"/>
  <c r="J6" i="6"/>
  <c r="J7" i="6"/>
  <c r="J9" i="6"/>
  <c r="J17" i="6" s="1"/>
  <c r="AB73" i="3"/>
  <c r="AB75" i="3" s="1"/>
  <c r="S73" i="3"/>
  <c r="S75" i="3" s="1"/>
  <c r="AK60" i="3"/>
  <c r="AB40" i="3"/>
  <c r="AB44" i="3"/>
  <c r="S44" i="3"/>
  <c r="J40" i="3"/>
  <c r="J52" i="3"/>
  <c r="J56" i="3"/>
  <c r="J60" i="3"/>
  <c r="AK30" i="3"/>
  <c r="AB28" i="3"/>
  <c r="AB29" i="3"/>
  <c r="AB48" i="3" s="1"/>
  <c r="S28" i="3"/>
  <c r="S29" i="3"/>
  <c r="S36" i="3" s="1"/>
  <c r="J26" i="3"/>
  <c r="J27" i="3"/>
  <c r="J36" i="3" s="1"/>
  <c r="S19" i="3"/>
  <c r="J17" i="3"/>
  <c r="AB5" i="3"/>
  <c r="AB6" i="3"/>
  <c r="AB7" i="3"/>
  <c r="S5" i="3"/>
  <c r="S6" i="3"/>
  <c r="S7" i="3"/>
  <c r="J5" i="3"/>
  <c r="J6" i="3"/>
  <c r="J7" i="3"/>
  <c r="J9" i="3"/>
  <c r="AB17" i="3" s="1"/>
  <c r="S17" i="3" l="1"/>
  <c r="J60" i="6"/>
  <c r="E40" i="7"/>
  <c r="AC48" i="7"/>
  <c r="J48" i="3"/>
  <c r="J72" i="3"/>
  <c r="J75" i="3" s="1"/>
  <c r="J78" i="3" s="1"/>
  <c r="Q44" i="7"/>
  <c r="AD48" i="7"/>
  <c r="AB19" i="3"/>
  <c r="J44" i="3"/>
  <c r="AT44" i="3" s="1"/>
  <c r="AT96" i="3" s="1"/>
  <c r="X77" i="7"/>
  <c r="G40" i="7"/>
  <c r="S44" i="7"/>
  <c r="AB48" i="6"/>
  <c r="H40" i="7"/>
  <c r="AB19" i="6"/>
  <c r="AB17" i="6"/>
  <c r="AB51" i="6" s="1"/>
  <c r="AB52" i="6" s="1"/>
  <c r="Y19" i="7"/>
  <c r="H17" i="7"/>
  <c r="J40" i="7"/>
  <c r="AC44" i="7"/>
  <c r="H56" i="7"/>
  <c r="S48" i="3"/>
  <c r="AD44" i="7"/>
  <c r="J56" i="7"/>
  <c r="Q36" i="7"/>
  <c r="H44" i="7"/>
  <c r="P17" i="7"/>
  <c r="AN48" i="7"/>
  <c r="AN99" i="7" s="1"/>
  <c r="Q17" i="7"/>
  <c r="F44" i="7"/>
  <c r="G44" i="7"/>
  <c r="W79" i="7"/>
  <c r="W99" i="7" s="1"/>
  <c r="S20" i="3"/>
  <c r="AB55" i="3"/>
  <c r="AB56" i="3" s="1"/>
  <c r="S59" i="3"/>
  <c r="S60" i="3" s="1"/>
  <c r="AB59" i="3"/>
  <c r="AB60" i="3" s="1"/>
  <c r="AB18" i="3"/>
  <c r="S55" i="3"/>
  <c r="S56" i="3" s="1"/>
  <c r="AB51" i="3"/>
  <c r="AB52" i="3" s="1"/>
  <c r="S51" i="3"/>
  <c r="S52" i="3" s="1"/>
  <c r="AT52" i="3" s="1"/>
  <c r="AT104" i="3" s="1"/>
  <c r="S18" i="3"/>
  <c r="S39" i="3"/>
  <c r="S40" i="3" s="1"/>
  <c r="AT40" i="3" s="1"/>
  <c r="AT92" i="3" s="1"/>
  <c r="AB35" i="3"/>
  <c r="AB36" i="3" s="1"/>
  <c r="AT36" i="3"/>
  <c r="AT88" i="3" s="1"/>
  <c r="AB78" i="3"/>
  <c r="AB80" i="3"/>
  <c r="AB100" i="3" s="1"/>
  <c r="S17" i="6"/>
  <c r="J40" i="6"/>
  <c r="S48" i="6"/>
  <c r="AT48" i="6" s="1"/>
  <c r="AT100" i="6" s="1"/>
  <c r="AB55" i="6"/>
  <c r="AB56" i="6" s="1"/>
  <c r="J72" i="6"/>
  <c r="J75" i="6" s="1"/>
  <c r="S78" i="6" s="1"/>
  <c r="AB20" i="6"/>
  <c r="J36" i="6"/>
  <c r="AT36" i="6" s="1"/>
  <c r="AT88" i="6" s="1"/>
  <c r="S44" i="6"/>
  <c r="AT44" i="6" s="1"/>
  <c r="AT96" i="6" s="1"/>
  <c r="AB35" i="6"/>
  <c r="AB36" i="6" s="1"/>
  <c r="AB18" i="6"/>
  <c r="AB44" i="6"/>
  <c r="I48" i="7"/>
  <c r="X17" i="7"/>
  <c r="R44" i="7"/>
  <c r="J48" i="7"/>
  <c r="Y17" i="7"/>
  <c r="E56" i="7"/>
  <c r="P19" i="7"/>
  <c r="AB17" i="7"/>
  <c r="AB59" i="7" s="1"/>
  <c r="AB60" i="7" s="1"/>
  <c r="R36" i="7"/>
  <c r="F56" i="7"/>
  <c r="Z17" i="7"/>
  <c r="Z51" i="7" s="1"/>
  <c r="Z52" i="7" s="1"/>
  <c r="AA19" i="7"/>
  <c r="M19" i="7"/>
  <c r="S36" i="7"/>
  <c r="E44" i="7"/>
  <c r="G56" i="7"/>
  <c r="V77" i="7"/>
  <c r="I56" i="7"/>
  <c r="F48" i="7"/>
  <c r="O19" i="7"/>
  <c r="E48" i="7"/>
  <c r="Z19" i="7"/>
  <c r="G36" i="7"/>
  <c r="G48" i="7"/>
  <c r="AC19" i="7"/>
  <c r="E36" i="7"/>
  <c r="I44" i="7"/>
  <c r="N17" i="7"/>
  <c r="I40" i="7"/>
  <c r="H48" i="7"/>
  <c r="Q39" i="7"/>
  <c r="Q40" i="7" s="1"/>
  <c r="V100" i="7"/>
  <c r="V98" i="7"/>
  <c r="N39" i="7"/>
  <c r="N40" i="7" s="1"/>
  <c r="U44" i="7"/>
  <c r="G77" i="7"/>
  <c r="P79" i="7"/>
  <c r="P95" i="7" s="1"/>
  <c r="Y77" i="7"/>
  <c r="P77" i="7"/>
  <c r="Y79" i="7"/>
  <c r="Y99" i="7" s="1"/>
  <c r="L71" i="7"/>
  <c r="L74" i="7" s="1"/>
  <c r="U19" i="7"/>
  <c r="U17" i="7"/>
  <c r="AD19" i="7"/>
  <c r="AD17" i="7"/>
  <c r="W77" i="7"/>
  <c r="Q19" i="7"/>
  <c r="M39" i="7"/>
  <c r="M40" i="7" s="1"/>
  <c r="AN40" i="7" s="1"/>
  <c r="AN91" i="7" s="1"/>
  <c r="L17" i="7"/>
  <c r="Y48" i="7"/>
  <c r="Y44" i="7"/>
  <c r="Y40" i="7"/>
  <c r="W48" i="7"/>
  <c r="W44" i="7"/>
  <c r="W40" i="7"/>
  <c r="AC17" i="7"/>
  <c r="X48" i="7"/>
  <c r="X44" i="7"/>
  <c r="X40" i="7"/>
  <c r="F17" i="7"/>
  <c r="F21" i="7" s="1"/>
  <c r="U48" i="7"/>
  <c r="Z48" i="7"/>
  <c r="Z44" i="7"/>
  <c r="AR44" i="7" s="1"/>
  <c r="AR95" i="7" s="1"/>
  <c r="Z40" i="7"/>
  <c r="AR40" i="7" s="1"/>
  <c r="AR91" i="7" s="1"/>
  <c r="G17" i="7"/>
  <c r="Y35" i="7" s="1"/>
  <c r="Y36" i="7" s="1"/>
  <c r="AQ36" i="7" s="1"/>
  <c r="AQ87" i="7" s="1"/>
  <c r="I17" i="7"/>
  <c r="I71" i="7"/>
  <c r="I74" i="7" s="1"/>
  <c r="R19" i="7"/>
  <c r="R17" i="7"/>
  <c r="M77" i="7"/>
  <c r="D77" i="7"/>
  <c r="M79" i="7"/>
  <c r="M95" i="7" s="1"/>
  <c r="U36" i="7"/>
  <c r="J17" i="7"/>
  <c r="J71" i="7"/>
  <c r="J74" i="7" s="1"/>
  <c r="S19" i="7"/>
  <c r="S17" i="7"/>
  <c r="AB51" i="7" s="1"/>
  <c r="AB52" i="7" s="1"/>
  <c r="E77" i="7"/>
  <c r="N79" i="7"/>
  <c r="N95" i="7" s="1"/>
  <c r="N77" i="7"/>
  <c r="L36" i="7"/>
  <c r="L56" i="7"/>
  <c r="L48" i="7"/>
  <c r="AV48" i="7" s="1"/>
  <c r="AV99" i="7" s="1"/>
  <c r="L44" i="7"/>
  <c r="L40" i="7"/>
  <c r="K17" i="7"/>
  <c r="K71" i="7"/>
  <c r="K74" i="7" s="1"/>
  <c r="T19" i="7"/>
  <c r="T17" i="7"/>
  <c r="K36" i="7"/>
  <c r="K56" i="7"/>
  <c r="K48" i="7"/>
  <c r="AU48" i="7" s="1"/>
  <c r="AU99" i="7" s="1"/>
  <c r="K44" i="7"/>
  <c r="K40" i="7"/>
  <c r="T36" i="7"/>
  <c r="T44" i="7"/>
  <c r="AR48" i="7"/>
  <c r="AR99" i="7" s="1"/>
  <c r="F77" i="7"/>
  <c r="O79" i="7"/>
  <c r="O95" i="7" s="1"/>
  <c r="O77" i="7"/>
  <c r="X79" i="7"/>
  <c r="X99" i="7" s="1"/>
  <c r="H36" i="7"/>
  <c r="H71" i="7"/>
  <c r="H74" i="7" s="1"/>
  <c r="I36" i="7"/>
  <c r="J36" i="7"/>
  <c r="N44" i="7"/>
  <c r="AO44" i="7" s="1"/>
  <c r="AO95" i="7" s="1"/>
  <c r="N48" i="7"/>
  <c r="V17" i="7"/>
  <c r="M51" i="7" s="1"/>
  <c r="M52" i="7" s="1"/>
  <c r="AA40" i="7"/>
  <c r="O44" i="7"/>
  <c r="AP44" i="7" s="1"/>
  <c r="AP95" i="7" s="1"/>
  <c r="AA44" i="7"/>
  <c r="AS44" i="7" s="1"/>
  <c r="AS95" i="7" s="1"/>
  <c r="O48" i="7"/>
  <c r="AA48" i="7"/>
  <c r="AS48" i="7" s="1"/>
  <c r="AS99" i="7" s="1"/>
  <c r="W17" i="7"/>
  <c r="AB40" i="7"/>
  <c r="P44" i="7"/>
  <c r="AQ44" i="7" s="1"/>
  <c r="AQ95" i="7" s="1"/>
  <c r="AB44" i="7"/>
  <c r="AT44" i="7" s="1"/>
  <c r="AT95" i="7" s="1"/>
  <c r="P48" i="7"/>
  <c r="AQ48" i="7" s="1"/>
  <c r="AQ99" i="7" s="1"/>
  <c r="AB48" i="7"/>
  <c r="AT48" i="7" s="1"/>
  <c r="AT99" i="7" s="1"/>
  <c r="S18" i="6"/>
  <c r="J21" i="6"/>
  <c r="S78" i="3"/>
  <c r="S80" i="3"/>
  <c r="S96" i="3" s="1"/>
  <c r="S95" i="3" s="1"/>
  <c r="AB20" i="3"/>
  <c r="J21" i="3"/>
  <c r="M48" i="6"/>
  <c r="V44" i="6"/>
  <c r="D40" i="6"/>
  <c r="D36" i="6"/>
  <c r="V44" i="3"/>
  <c r="M48" i="3"/>
  <c r="AN48" i="3" s="1"/>
  <c r="AN100" i="3" s="1"/>
  <c r="F60" i="3"/>
  <c r="D60" i="3"/>
  <c r="D56" i="3"/>
  <c r="D40" i="3"/>
  <c r="D36" i="3"/>
  <c r="AW103" i="3"/>
  <c r="K60" i="6"/>
  <c r="D60" i="6"/>
  <c r="D56" i="6"/>
  <c r="AX82" i="6"/>
  <c r="AX80" i="6"/>
  <c r="AX79" i="6"/>
  <c r="AD73" i="6"/>
  <c r="AD75" i="6" s="1"/>
  <c r="AC73" i="6"/>
  <c r="AC75" i="6" s="1"/>
  <c r="AA73" i="6"/>
  <c r="AA75" i="6" s="1"/>
  <c r="Z73" i="6"/>
  <c r="Z75" i="6" s="1"/>
  <c r="Y73" i="6"/>
  <c r="Y75" i="6" s="1"/>
  <c r="X73" i="6"/>
  <c r="X75" i="6" s="1"/>
  <c r="W73" i="6"/>
  <c r="W75" i="6"/>
  <c r="V73" i="6"/>
  <c r="V75" i="6" s="1"/>
  <c r="U73" i="6"/>
  <c r="U75" i="6" s="1"/>
  <c r="T73" i="6"/>
  <c r="T75" i="6" s="1"/>
  <c r="R73" i="6"/>
  <c r="R75" i="6" s="1"/>
  <c r="Q73" i="6"/>
  <c r="Q75" i="6" s="1"/>
  <c r="P73" i="6"/>
  <c r="P75" i="6" s="1"/>
  <c r="O73" i="6"/>
  <c r="O75" i="6" s="1"/>
  <c r="N73" i="6"/>
  <c r="N75" i="6" s="1"/>
  <c r="M73" i="6"/>
  <c r="M75" i="6" s="1"/>
  <c r="E72" i="6"/>
  <c r="E75" i="6" s="1"/>
  <c r="D72" i="6"/>
  <c r="D75" i="6"/>
  <c r="AF60" i="6"/>
  <c r="AE60" i="6"/>
  <c r="D52" i="6"/>
  <c r="V48" i="6"/>
  <c r="D48" i="6"/>
  <c r="M44" i="6"/>
  <c r="D44" i="6"/>
  <c r="V40" i="6"/>
  <c r="M36" i="6"/>
  <c r="AM30" i="6"/>
  <c r="AM60" i="6" s="1"/>
  <c r="AL30" i="6"/>
  <c r="AL60" i="6"/>
  <c r="AJ30" i="6"/>
  <c r="AJ60" i="6" s="1"/>
  <c r="AI30" i="6"/>
  <c r="AI60" i="6" s="1"/>
  <c r="AH30" i="6"/>
  <c r="AH60" i="6" s="1"/>
  <c r="AG30" i="6"/>
  <c r="AG60" i="6"/>
  <c r="AD29" i="6"/>
  <c r="AC29" i="6"/>
  <c r="AC44" i="6" s="1"/>
  <c r="AA29" i="6"/>
  <c r="AA44" i="6" s="1"/>
  <c r="Z29" i="6"/>
  <c r="Z44" i="6" s="1"/>
  <c r="Y29" i="6"/>
  <c r="Y44" i="6" s="1"/>
  <c r="X29" i="6"/>
  <c r="X44" i="6" s="1"/>
  <c r="W29" i="6"/>
  <c r="W44" i="6" s="1"/>
  <c r="U29" i="6"/>
  <c r="U44" i="6" s="1"/>
  <c r="T29" i="6"/>
  <c r="T36" i="6" s="1"/>
  <c r="R29" i="6"/>
  <c r="R48" i="6" s="1"/>
  <c r="R36" i="6"/>
  <c r="Q29" i="6"/>
  <c r="Q48" i="6" s="1"/>
  <c r="P29" i="6"/>
  <c r="P48" i="6" s="1"/>
  <c r="P44" i="6"/>
  <c r="O29" i="6"/>
  <c r="O48" i="6" s="1"/>
  <c r="O44" i="6"/>
  <c r="N29" i="6"/>
  <c r="AD28" i="6"/>
  <c r="AC28" i="6"/>
  <c r="AA28" i="6"/>
  <c r="Z28" i="6"/>
  <c r="Y28" i="6"/>
  <c r="X28" i="6"/>
  <c r="W28" i="6"/>
  <c r="U28" i="6"/>
  <c r="T28" i="6"/>
  <c r="R28" i="6"/>
  <c r="Q28" i="6"/>
  <c r="P28" i="6"/>
  <c r="O28" i="6"/>
  <c r="N28" i="6"/>
  <c r="L27" i="6"/>
  <c r="L40" i="6" s="1"/>
  <c r="K27" i="6"/>
  <c r="K36" i="6" s="1"/>
  <c r="I27" i="6"/>
  <c r="I36" i="6" s="1"/>
  <c r="I44" i="6"/>
  <c r="H27" i="6"/>
  <c r="G27" i="6"/>
  <c r="G56" i="6" s="1"/>
  <c r="F27" i="6"/>
  <c r="F56" i="6" s="1"/>
  <c r="E27" i="6"/>
  <c r="E36" i="6" s="1"/>
  <c r="L26" i="6"/>
  <c r="L52" i="6" s="1"/>
  <c r="K26" i="6"/>
  <c r="K52" i="6" s="1"/>
  <c r="I26" i="6"/>
  <c r="I52" i="6" s="1"/>
  <c r="H26" i="6"/>
  <c r="G26" i="6"/>
  <c r="F26" i="6"/>
  <c r="E26" i="6"/>
  <c r="D17" i="6"/>
  <c r="L9" i="6"/>
  <c r="U19" i="6" s="1"/>
  <c r="K9" i="6"/>
  <c r="I9" i="6"/>
  <c r="I72" i="6" s="1"/>
  <c r="I75" i="6" s="1"/>
  <c r="H9" i="6"/>
  <c r="G9" i="6"/>
  <c r="G72" i="6" s="1"/>
  <c r="G75" i="6" s="1"/>
  <c r="F9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M7" i="6"/>
  <c r="L7" i="6"/>
  <c r="K7" i="6"/>
  <c r="I7" i="6"/>
  <c r="H7" i="6"/>
  <c r="G7" i="6"/>
  <c r="F7" i="6"/>
  <c r="E7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M6" i="6"/>
  <c r="L6" i="6"/>
  <c r="K6" i="6"/>
  <c r="I6" i="6"/>
  <c r="H6" i="6"/>
  <c r="G6" i="6"/>
  <c r="F6" i="6"/>
  <c r="E6" i="6"/>
  <c r="AD5" i="6"/>
  <c r="AC5" i="6"/>
  <c r="AA5" i="6"/>
  <c r="Z5" i="6"/>
  <c r="Y5" i="6"/>
  <c r="Y17" i="6" s="1"/>
  <c r="X5" i="6"/>
  <c r="W5" i="6"/>
  <c r="W19" i="6" s="1"/>
  <c r="W17" i="6"/>
  <c r="V5" i="6"/>
  <c r="U5" i="6"/>
  <c r="T5" i="6"/>
  <c r="R5" i="6"/>
  <c r="Q5" i="6"/>
  <c r="P5" i="6"/>
  <c r="O5" i="6"/>
  <c r="N5" i="6"/>
  <c r="M5" i="6"/>
  <c r="M17" i="6" s="1"/>
  <c r="M19" i="6"/>
  <c r="L5" i="6"/>
  <c r="K5" i="6"/>
  <c r="I5" i="6"/>
  <c r="H5" i="6"/>
  <c r="G5" i="6"/>
  <c r="G17" i="6" s="1"/>
  <c r="F5" i="6"/>
  <c r="E5" i="6"/>
  <c r="E17" i="6" s="1"/>
  <c r="N39" i="6" s="1"/>
  <c r="N40" i="6" s="1"/>
  <c r="D17" i="3"/>
  <c r="E7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V7" i="3"/>
  <c r="W7" i="3"/>
  <c r="X7" i="3"/>
  <c r="Y7" i="3"/>
  <c r="Z7" i="3"/>
  <c r="AA7" i="3"/>
  <c r="AC7" i="3"/>
  <c r="AD7" i="3"/>
  <c r="M5" i="3"/>
  <c r="N5" i="3"/>
  <c r="N19" i="3" s="1"/>
  <c r="O5" i="3"/>
  <c r="P5" i="3"/>
  <c r="Q5" i="3"/>
  <c r="R5" i="3"/>
  <c r="T5" i="3"/>
  <c r="U5" i="3"/>
  <c r="U17" i="3" s="1"/>
  <c r="V5" i="3"/>
  <c r="W5" i="3"/>
  <c r="X5" i="3"/>
  <c r="Y5" i="3"/>
  <c r="Z5" i="3"/>
  <c r="AA5" i="3"/>
  <c r="AC5" i="3"/>
  <c r="AC19" i="3" s="1"/>
  <c r="AD5" i="3"/>
  <c r="M6" i="3"/>
  <c r="N6" i="3"/>
  <c r="O6" i="3"/>
  <c r="P6" i="3"/>
  <c r="Q6" i="3"/>
  <c r="R6" i="3"/>
  <c r="T6" i="3"/>
  <c r="U6" i="3"/>
  <c r="V6" i="3"/>
  <c r="W6" i="3"/>
  <c r="X6" i="3"/>
  <c r="Y6" i="3"/>
  <c r="Z6" i="3"/>
  <c r="AA6" i="3"/>
  <c r="AC6" i="3"/>
  <c r="AD6" i="3"/>
  <c r="E5" i="3"/>
  <c r="F5" i="3"/>
  <c r="G5" i="3"/>
  <c r="H5" i="3"/>
  <c r="I5" i="3"/>
  <c r="K5" i="3"/>
  <c r="L5" i="3"/>
  <c r="E6" i="3"/>
  <c r="F6" i="3"/>
  <c r="G6" i="3"/>
  <c r="H6" i="3"/>
  <c r="I6" i="3"/>
  <c r="K6" i="3"/>
  <c r="L6" i="3"/>
  <c r="AA48" i="6"/>
  <c r="AA40" i="6"/>
  <c r="E52" i="6"/>
  <c r="I48" i="6"/>
  <c r="Z48" i="6"/>
  <c r="Z40" i="6"/>
  <c r="G9" i="3"/>
  <c r="G72" i="3" s="1"/>
  <c r="G75" i="3" s="1"/>
  <c r="Y19" i="3"/>
  <c r="H9" i="3"/>
  <c r="I9" i="3"/>
  <c r="K9" i="3"/>
  <c r="K72" i="3" s="1"/>
  <c r="K75" i="3" s="1"/>
  <c r="L9" i="3"/>
  <c r="F9" i="3"/>
  <c r="D48" i="3"/>
  <c r="D44" i="3"/>
  <c r="V48" i="3"/>
  <c r="M44" i="3"/>
  <c r="AN44" i="3"/>
  <c r="AN96" i="3" s="1"/>
  <c r="V40" i="3"/>
  <c r="M36" i="3"/>
  <c r="AD29" i="3"/>
  <c r="AD40" i="3" s="1"/>
  <c r="AC29" i="3"/>
  <c r="AC48" i="3" s="1"/>
  <c r="AA29" i="3"/>
  <c r="AA44" i="3" s="1"/>
  <c r="Z29" i="3"/>
  <c r="Z40" i="3" s="1"/>
  <c r="Y29" i="3"/>
  <c r="Y44" i="3" s="1"/>
  <c r="X29" i="3"/>
  <c r="X44" i="3" s="1"/>
  <c r="X48" i="3"/>
  <c r="X40" i="3"/>
  <c r="W29" i="3"/>
  <c r="W40" i="3" s="1"/>
  <c r="U29" i="3"/>
  <c r="T29" i="3"/>
  <c r="T36" i="3" s="1"/>
  <c r="R29" i="3"/>
  <c r="R48" i="3" s="1"/>
  <c r="Q29" i="3"/>
  <c r="Q48" i="3" s="1"/>
  <c r="Q44" i="3"/>
  <c r="P29" i="3"/>
  <c r="P48" i="3" s="1"/>
  <c r="P44" i="3"/>
  <c r="O29" i="3"/>
  <c r="O48" i="3" s="1"/>
  <c r="N29" i="3"/>
  <c r="N48" i="3" s="1"/>
  <c r="L27" i="3"/>
  <c r="L56" i="3" s="1"/>
  <c r="K27" i="3"/>
  <c r="I27" i="3"/>
  <c r="H27" i="3"/>
  <c r="H60" i="3" s="1"/>
  <c r="G27" i="3"/>
  <c r="G40" i="3" s="1"/>
  <c r="G44" i="3"/>
  <c r="F27" i="3"/>
  <c r="F40" i="3" s="1"/>
  <c r="F48" i="3"/>
  <c r="F44" i="3"/>
  <c r="E27" i="3"/>
  <c r="E40" i="3" s="1"/>
  <c r="AW99" i="3"/>
  <c r="AW95" i="3"/>
  <c r="X73" i="3"/>
  <c r="X75" i="3" s="1"/>
  <c r="O73" i="3"/>
  <c r="O75" i="3" s="1"/>
  <c r="F26" i="3"/>
  <c r="F52" i="3" s="1"/>
  <c r="O28" i="3"/>
  <c r="X28" i="3"/>
  <c r="AG30" i="3"/>
  <c r="AG60" i="3" s="1"/>
  <c r="AD73" i="3"/>
  <c r="AD75" i="3" s="1"/>
  <c r="AM30" i="3"/>
  <c r="AM60" i="3" s="1"/>
  <c r="AC73" i="3"/>
  <c r="AC75" i="3"/>
  <c r="AL30" i="3"/>
  <c r="AL60" i="3" s="1"/>
  <c r="AA73" i="3"/>
  <c r="AA75" i="3"/>
  <c r="AJ30" i="3"/>
  <c r="AJ60" i="3"/>
  <c r="Z73" i="3"/>
  <c r="Z75" i="3"/>
  <c r="AI30" i="3"/>
  <c r="AI60" i="3" s="1"/>
  <c r="Y73" i="3"/>
  <c r="Y75" i="3"/>
  <c r="AH30" i="3"/>
  <c r="AH60" i="3" s="1"/>
  <c r="E72" i="3"/>
  <c r="E75" i="3"/>
  <c r="W80" i="3" s="1"/>
  <c r="W100" i="3" s="1"/>
  <c r="W73" i="3"/>
  <c r="W75" i="3"/>
  <c r="AF60" i="3"/>
  <c r="D72" i="3"/>
  <c r="D75" i="3" s="1"/>
  <c r="D52" i="3"/>
  <c r="V73" i="3"/>
  <c r="V75" i="3"/>
  <c r="AE60" i="3"/>
  <c r="Q28" i="3"/>
  <c r="Z28" i="3"/>
  <c r="H26" i="3"/>
  <c r="H52" i="3" s="1"/>
  <c r="Q73" i="3"/>
  <c r="Q75" i="3" s="1"/>
  <c r="Q78" i="3" s="1"/>
  <c r="T73" i="3"/>
  <c r="T75" i="3" s="1"/>
  <c r="T28" i="3"/>
  <c r="AC28" i="3"/>
  <c r="K26" i="3"/>
  <c r="K52" i="3" s="1"/>
  <c r="R73" i="3"/>
  <c r="R75" i="3" s="1"/>
  <c r="U73" i="3"/>
  <c r="U75" i="3" s="1"/>
  <c r="N73" i="3"/>
  <c r="N75" i="3"/>
  <c r="M73" i="3"/>
  <c r="M75" i="3" s="1"/>
  <c r="P73" i="3"/>
  <c r="P75" i="3" s="1"/>
  <c r="L26" i="3"/>
  <c r="U28" i="3"/>
  <c r="AD28" i="3"/>
  <c r="I26" i="3"/>
  <c r="I52" i="3" s="1"/>
  <c r="R28" i="3"/>
  <c r="AA28" i="3"/>
  <c r="G26" i="3"/>
  <c r="P28" i="3"/>
  <c r="Y28" i="3"/>
  <c r="E26" i="3"/>
  <c r="E52" i="3" s="1"/>
  <c r="N28" i="3"/>
  <c r="W28" i="3"/>
  <c r="AX79" i="3"/>
  <c r="AX80" i="3"/>
  <c r="AX82" i="3"/>
  <c r="Y48" i="3"/>
  <c r="AC40" i="3"/>
  <c r="R36" i="3"/>
  <c r="N44" i="3"/>
  <c r="R44" i="3"/>
  <c r="G48" i="3"/>
  <c r="Z48" i="3"/>
  <c r="H72" i="3"/>
  <c r="H75" i="3" s="1"/>
  <c r="Q36" i="3"/>
  <c r="AD48" i="3"/>
  <c r="P36" i="3"/>
  <c r="Z19" i="3"/>
  <c r="N17" i="3"/>
  <c r="Z17" i="3"/>
  <c r="T19" i="3"/>
  <c r="H17" i="3"/>
  <c r="Q19" i="3"/>
  <c r="G17" i="3"/>
  <c r="P19" i="3"/>
  <c r="AC40" i="6"/>
  <c r="K44" i="6"/>
  <c r="N17" i="6"/>
  <c r="N19" i="6"/>
  <c r="Y40" i="6"/>
  <c r="Q17" i="6"/>
  <c r="P36" i="6"/>
  <c r="K78" i="3"/>
  <c r="K17" i="3"/>
  <c r="O44" i="3"/>
  <c r="O36" i="3"/>
  <c r="X19" i="3"/>
  <c r="X17" i="3"/>
  <c r="G52" i="3"/>
  <c r="AA48" i="3"/>
  <c r="AA40" i="3"/>
  <c r="AC17" i="3"/>
  <c r="T17" i="3"/>
  <c r="T51" i="3" s="1"/>
  <c r="T52" i="3" s="1"/>
  <c r="AU52" i="3" s="1"/>
  <c r="AU104" i="3" s="1"/>
  <c r="L52" i="3"/>
  <c r="O19" i="6"/>
  <c r="X19" i="6"/>
  <c r="O17" i="6"/>
  <c r="X17" i="6"/>
  <c r="F17" i="6"/>
  <c r="X35" i="6" s="1"/>
  <c r="Q36" i="6"/>
  <c r="P17" i="6"/>
  <c r="P19" i="6"/>
  <c r="R44" i="6"/>
  <c r="F52" i="6"/>
  <c r="F72" i="6"/>
  <c r="F75" i="6" s="1"/>
  <c r="G52" i="6"/>
  <c r="H52" i="6"/>
  <c r="T44" i="6"/>
  <c r="AC59" i="3"/>
  <c r="AC60" i="3" s="1"/>
  <c r="AC51" i="3"/>
  <c r="AC52" i="3" s="1"/>
  <c r="P39" i="6" l="1"/>
  <c r="P40" i="6" s="1"/>
  <c r="R19" i="3"/>
  <c r="AC55" i="3"/>
  <c r="AC56" i="3" s="1"/>
  <c r="Y48" i="6"/>
  <c r="R17" i="3"/>
  <c r="T44" i="3"/>
  <c r="Q17" i="3"/>
  <c r="T17" i="6"/>
  <c r="F44" i="6"/>
  <c r="X48" i="6"/>
  <c r="AP48" i="6" s="1"/>
  <c r="AP100" i="6" s="1"/>
  <c r="G60" i="3"/>
  <c r="Y18" i="7"/>
  <c r="W40" i="6"/>
  <c r="AC18" i="3"/>
  <c r="E44" i="6"/>
  <c r="N36" i="3"/>
  <c r="L17" i="6"/>
  <c r="V78" i="6"/>
  <c r="AC44" i="3"/>
  <c r="T18" i="3"/>
  <c r="T56" i="3"/>
  <c r="E48" i="6"/>
  <c r="I72" i="3"/>
  <c r="I75" i="3" s="1"/>
  <c r="I78" i="3" s="1"/>
  <c r="AP44" i="3"/>
  <c r="AP96" i="3" s="1"/>
  <c r="AS44" i="6"/>
  <c r="AS96" i="6" s="1"/>
  <c r="M80" i="6"/>
  <c r="M96" i="6" s="1"/>
  <c r="T39" i="3"/>
  <c r="T40" i="3" s="1"/>
  <c r="N80" i="3"/>
  <c r="N96" i="3" s="1"/>
  <c r="I17" i="3"/>
  <c r="AP48" i="3"/>
  <c r="AP100" i="3" s="1"/>
  <c r="Y40" i="3"/>
  <c r="I56" i="6"/>
  <c r="AC48" i="6"/>
  <c r="AV44" i="7"/>
  <c r="AV95" i="7" s="1"/>
  <c r="Y55" i="7"/>
  <c r="Y56" i="7" s="1"/>
  <c r="AC20" i="3"/>
  <c r="T55" i="3"/>
  <c r="AQ44" i="3"/>
  <c r="AQ96" i="3" s="1"/>
  <c r="AB20" i="7"/>
  <c r="AT48" i="3"/>
  <c r="AT100" i="3" s="1"/>
  <c r="AB99" i="3" s="1"/>
  <c r="X40" i="6"/>
  <c r="Y17" i="3"/>
  <c r="Z78" i="3"/>
  <c r="O17" i="3"/>
  <c r="K48" i="6"/>
  <c r="AN44" i="6"/>
  <c r="AN96" i="6" s="1"/>
  <c r="AB35" i="7"/>
  <c r="AB36" i="7" s="1"/>
  <c r="AT36" i="7" s="1"/>
  <c r="AT87" i="7" s="1"/>
  <c r="T20" i="3"/>
  <c r="O36" i="6"/>
  <c r="K40" i="6"/>
  <c r="AT56" i="3"/>
  <c r="AT108" i="3" s="1"/>
  <c r="E60" i="6"/>
  <c r="F48" i="6"/>
  <c r="P17" i="3"/>
  <c r="P55" i="3" s="1"/>
  <c r="P56" i="3" s="1"/>
  <c r="AN48" i="6"/>
  <c r="AN100" i="6" s="1"/>
  <c r="M59" i="7"/>
  <c r="M60" i="7" s="1"/>
  <c r="L21" i="7"/>
  <c r="X36" i="6"/>
  <c r="K21" i="3"/>
  <c r="O51" i="6"/>
  <c r="O52" i="6" s="1"/>
  <c r="AA19" i="3"/>
  <c r="L44" i="3"/>
  <c r="E56" i="6"/>
  <c r="AT60" i="3"/>
  <c r="AT112" i="3" s="1"/>
  <c r="J82" i="3"/>
  <c r="J104" i="3" s="1"/>
  <c r="AB79" i="3"/>
  <c r="AB92" i="3" s="1"/>
  <c r="AB81" i="3"/>
  <c r="S97" i="3"/>
  <c r="X78" i="6"/>
  <c r="S80" i="6"/>
  <c r="S96" i="6" s="1"/>
  <c r="W78" i="6"/>
  <c r="W81" i="6" s="1"/>
  <c r="Y20" i="6"/>
  <c r="Y35" i="6"/>
  <c r="Y36" i="6" s="1"/>
  <c r="Y59" i="6"/>
  <c r="Y60" i="6" s="1"/>
  <c r="P55" i="6"/>
  <c r="P56" i="6" s="1"/>
  <c r="Y18" i="6"/>
  <c r="P18" i="6"/>
  <c r="Y80" i="6"/>
  <c r="Y100" i="6" s="1"/>
  <c r="P78" i="6"/>
  <c r="G78" i="6"/>
  <c r="P80" i="6"/>
  <c r="P96" i="6" s="1"/>
  <c r="X20" i="6"/>
  <c r="U17" i="6"/>
  <c r="L72" i="6"/>
  <c r="L75" i="6" s="1"/>
  <c r="U80" i="6" s="1"/>
  <c r="U96" i="6" s="1"/>
  <c r="K72" i="6"/>
  <c r="K75" i="6" s="1"/>
  <c r="Y55" i="6"/>
  <c r="Y56" i="6" s="1"/>
  <c r="X55" i="6"/>
  <c r="X56" i="6" s="1"/>
  <c r="AD19" i="6"/>
  <c r="S95" i="6"/>
  <c r="S97" i="6"/>
  <c r="G60" i="6"/>
  <c r="I40" i="6"/>
  <c r="J78" i="6"/>
  <c r="AB80" i="6"/>
  <c r="AB100" i="6" s="1"/>
  <c r="O20" i="6"/>
  <c r="W48" i="6"/>
  <c r="T19" i="6"/>
  <c r="O18" i="6"/>
  <c r="L60" i="6"/>
  <c r="Y51" i="6"/>
  <c r="Y52" i="6" s="1"/>
  <c r="AD17" i="6"/>
  <c r="AD20" i="6" s="1"/>
  <c r="AP44" i="6"/>
  <c r="AP96" i="6" s="1"/>
  <c r="E40" i="6"/>
  <c r="AO40" i="6" s="1"/>
  <c r="AO92" i="6" s="1"/>
  <c r="AB78" i="6"/>
  <c r="Y19" i="6"/>
  <c r="L56" i="6"/>
  <c r="P20" i="6"/>
  <c r="X51" i="6"/>
  <c r="X52" i="6" s="1"/>
  <c r="AP52" i="6" s="1"/>
  <c r="AP104" i="6" s="1"/>
  <c r="K17" i="6"/>
  <c r="T39" i="6" s="1"/>
  <c r="T40" i="6" s="1"/>
  <c r="AU40" i="6" s="1"/>
  <c r="AU92" i="6" s="1"/>
  <c r="G48" i="6"/>
  <c r="AQ48" i="6" s="1"/>
  <c r="AQ100" i="6" s="1"/>
  <c r="N20" i="6"/>
  <c r="O59" i="6"/>
  <c r="O60" i="6" s="1"/>
  <c r="G21" i="6"/>
  <c r="AC17" i="6"/>
  <c r="T20" i="6" s="1"/>
  <c r="O39" i="6"/>
  <c r="O40" i="6" s="1"/>
  <c r="P60" i="6"/>
  <c r="AQ60" i="6" s="1"/>
  <c r="AQ112" i="6" s="1"/>
  <c r="N80" i="6"/>
  <c r="N96" i="6" s="1"/>
  <c r="X18" i="6"/>
  <c r="P59" i="6"/>
  <c r="D78" i="6"/>
  <c r="D82" i="6" s="1"/>
  <c r="D104" i="6" s="1"/>
  <c r="F78" i="6"/>
  <c r="E78" i="6"/>
  <c r="AC19" i="6"/>
  <c r="Q44" i="6"/>
  <c r="K56" i="6"/>
  <c r="G36" i="6"/>
  <c r="AQ36" i="6" s="1"/>
  <c r="AQ88" i="6" s="1"/>
  <c r="O55" i="6"/>
  <c r="O56" i="6" s="1"/>
  <c r="AP56" i="6" s="1"/>
  <c r="AP108" i="6" s="1"/>
  <c r="X59" i="6"/>
  <c r="X60" i="6" s="1"/>
  <c r="P51" i="6"/>
  <c r="P52" i="6" s="1"/>
  <c r="AU44" i="6"/>
  <c r="AU96" i="6" s="1"/>
  <c r="L44" i="6"/>
  <c r="G44" i="6"/>
  <c r="AQ44" i="6" s="1"/>
  <c r="AQ96" i="6" s="1"/>
  <c r="M78" i="6"/>
  <c r="F36" i="6"/>
  <c r="AP36" i="6" s="1"/>
  <c r="AP88" i="6" s="1"/>
  <c r="S20" i="6"/>
  <c r="S55" i="6"/>
  <c r="S56" i="6" s="1"/>
  <c r="AT56" i="6" s="1"/>
  <c r="AT108" i="6" s="1"/>
  <c r="S39" i="6"/>
  <c r="S40" i="6" s="1"/>
  <c r="AT40" i="6" s="1"/>
  <c r="AT92" i="6" s="1"/>
  <c r="S59" i="6"/>
  <c r="S60" i="6" s="1"/>
  <c r="S51" i="6"/>
  <c r="S52" i="6" s="1"/>
  <c r="AT52" i="6" s="1"/>
  <c r="AT104" i="6" s="1"/>
  <c r="AB59" i="6"/>
  <c r="AB60" i="6" s="1"/>
  <c r="Z18" i="7"/>
  <c r="Y20" i="7"/>
  <c r="Q20" i="7"/>
  <c r="Y51" i="7"/>
  <c r="Y52" i="7" s="1"/>
  <c r="X35" i="7"/>
  <c r="X36" i="7" s="1"/>
  <c r="AP36" i="7" s="1"/>
  <c r="AP87" i="7" s="1"/>
  <c r="Z20" i="7"/>
  <c r="Z59" i="7"/>
  <c r="Z60" i="7" s="1"/>
  <c r="X51" i="7"/>
  <c r="X52" i="7" s="1"/>
  <c r="AB18" i="7"/>
  <c r="X55" i="7"/>
  <c r="X56" i="7" s="1"/>
  <c r="Z35" i="7"/>
  <c r="Z36" i="7" s="1"/>
  <c r="AR36" i="7" s="1"/>
  <c r="AR87" i="7" s="1"/>
  <c r="H21" i="7"/>
  <c r="X59" i="7"/>
  <c r="X60" i="7" s="1"/>
  <c r="O51" i="7"/>
  <c r="O52" i="7" s="1"/>
  <c r="Q18" i="7"/>
  <c r="X18" i="7"/>
  <c r="Z55" i="7"/>
  <c r="Z56" i="7" s="1"/>
  <c r="X20" i="7"/>
  <c r="O59" i="7"/>
  <c r="O60" i="7" s="1"/>
  <c r="AP60" i="7" s="1"/>
  <c r="AP111" i="7" s="1"/>
  <c r="AU44" i="7"/>
  <c r="AU95" i="7" s="1"/>
  <c r="O39" i="7"/>
  <c r="O40" i="7" s="1"/>
  <c r="AP40" i="7" s="1"/>
  <c r="AP91" i="7" s="1"/>
  <c r="Q51" i="7"/>
  <c r="Q52" i="7" s="1"/>
  <c r="AR52" i="7" s="1"/>
  <c r="AR103" i="7" s="1"/>
  <c r="O55" i="7"/>
  <c r="O56" i="7" s="1"/>
  <c r="AA18" i="7"/>
  <c r="M20" i="7"/>
  <c r="Q59" i="7"/>
  <c r="Q60" i="7" s="1"/>
  <c r="O18" i="7"/>
  <c r="AA51" i="7"/>
  <c r="AA52" i="7" s="1"/>
  <c r="M55" i="7"/>
  <c r="M56" i="7" s="1"/>
  <c r="O20" i="7"/>
  <c r="AO40" i="7"/>
  <c r="AO91" i="7" s="1"/>
  <c r="AP48" i="7"/>
  <c r="AP99" i="7" s="1"/>
  <c r="X100" i="7" s="1"/>
  <c r="Q55" i="7"/>
  <c r="Q56" i="7" s="1"/>
  <c r="AR56" i="7" s="1"/>
  <c r="AR107" i="7" s="1"/>
  <c r="Y78" i="7"/>
  <c r="Y91" i="7" s="1"/>
  <c r="Y80" i="7"/>
  <c r="W59" i="7"/>
  <c r="W60" i="7" s="1"/>
  <c r="W51" i="7"/>
  <c r="W52" i="7" s="1"/>
  <c r="W35" i="7"/>
  <c r="W36" i="7" s="1"/>
  <c r="AO36" i="7" s="1"/>
  <c r="AO87" i="7" s="1"/>
  <c r="W18" i="7"/>
  <c r="W20" i="7"/>
  <c r="W55" i="7"/>
  <c r="W56" i="7" s="1"/>
  <c r="AC20" i="7"/>
  <c r="AC18" i="7"/>
  <c r="AC55" i="7"/>
  <c r="AC56" i="7" s="1"/>
  <c r="AC59" i="7"/>
  <c r="AC60" i="7" s="1"/>
  <c r="AC51" i="7"/>
  <c r="AC52" i="7" s="1"/>
  <c r="AC35" i="7"/>
  <c r="AC36" i="7" s="1"/>
  <c r="AU36" i="7" s="1"/>
  <c r="AU87" i="7" s="1"/>
  <c r="W80" i="7"/>
  <c r="W78" i="7"/>
  <c r="W91" i="7" s="1"/>
  <c r="M96" i="7"/>
  <c r="M94" i="7"/>
  <c r="D81" i="7"/>
  <c r="D103" i="7" s="1"/>
  <c r="P96" i="7"/>
  <c r="P94" i="7"/>
  <c r="N55" i="7"/>
  <c r="N56" i="7" s="1"/>
  <c r="G81" i="7"/>
  <c r="G103" i="7" s="1"/>
  <c r="M78" i="7"/>
  <c r="M87" i="7" s="1"/>
  <c r="M80" i="7"/>
  <c r="O96" i="7"/>
  <c r="O94" i="7"/>
  <c r="N80" i="7"/>
  <c r="N78" i="7"/>
  <c r="N87" i="7" s="1"/>
  <c r="P51" i="7"/>
  <c r="P52" i="7" s="1"/>
  <c r="AQ52" i="7" s="1"/>
  <c r="AQ103" i="7" s="1"/>
  <c r="G21" i="7"/>
  <c r="P59" i="7"/>
  <c r="P60" i="7" s="1"/>
  <c r="N18" i="7"/>
  <c r="AD55" i="7"/>
  <c r="AD56" i="7" s="1"/>
  <c r="AD59" i="7"/>
  <c r="AD60" i="7" s="1"/>
  <c r="AD51" i="7"/>
  <c r="AD52" i="7" s="1"/>
  <c r="AD18" i="7"/>
  <c r="AD35" i="7"/>
  <c r="AD36" i="7" s="1"/>
  <c r="AV36" i="7" s="1"/>
  <c r="AV87" i="7" s="1"/>
  <c r="AD20" i="7"/>
  <c r="F81" i="7"/>
  <c r="F103" i="7" s="1"/>
  <c r="X80" i="7"/>
  <c r="T39" i="7"/>
  <c r="T40" i="7" s="1"/>
  <c r="AU40" i="7" s="1"/>
  <c r="AU91" i="7" s="1"/>
  <c r="T59" i="7"/>
  <c r="T60" i="7" s="1"/>
  <c r="T51" i="7"/>
  <c r="T52" i="7" s="1"/>
  <c r="T20" i="7"/>
  <c r="T55" i="7"/>
  <c r="T56" i="7" s="1"/>
  <c r="T18" i="7"/>
  <c r="N96" i="7"/>
  <c r="N94" i="7"/>
  <c r="R55" i="7"/>
  <c r="R56" i="7" s="1"/>
  <c r="R39" i="7"/>
  <c r="R40" i="7" s="1"/>
  <c r="AS40" i="7" s="1"/>
  <c r="AS91" i="7" s="1"/>
  <c r="R20" i="7"/>
  <c r="R59" i="7"/>
  <c r="R60" i="7" s="1"/>
  <c r="R51" i="7"/>
  <c r="R52" i="7" s="1"/>
  <c r="AS52" i="7" s="1"/>
  <c r="AS103" i="7" s="1"/>
  <c r="R18" i="7"/>
  <c r="N20" i="7"/>
  <c r="V59" i="7"/>
  <c r="V60" i="7" s="1"/>
  <c r="V51" i="7"/>
  <c r="V52" i="7" s="1"/>
  <c r="AN52" i="7" s="1"/>
  <c r="AN103" i="7" s="1"/>
  <c r="V18" i="7"/>
  <c r="V35" i="7"/>
  <c r="V36" i="7" s="1"/>
  <c r="AN36" i="7" s="1"/>
  <c r="AN87" i="7" s="1"/>
  <c r="V55" i="7"/>
  <c r="V56" i="7" s="1"/>
  <c r="AN56" i="7" s="1"/>
  <c r="AN107" i="7" s="1"/>
  <c r="V20" i="7"/>
  <c r="E81" i="7"/>
  <c r="E103" i="7" s="1"/>
  <c r="Y59" i="7"/>
  <c r="Y60" i="7" s="1"/>
  <c r="AA55" i="7"/>
  <c r="AA56" i="7" s="1"/>
  <c r="U39" i="7"/>
  <c r="U40" i="7" s="1"/>
  <c r="AV40" i="7" s="1"/>
  <c r="AV91" i="7" s="1"/>
  <c r="U59" i="7"/>
  <c r="U60" i="7" s="1"/>
  <c r="U51" i="7"/>
  <c r="U52" i="7" s="1"/>
  <c r="U20" i="7"/>
  <c r="U18" i="7"/>
  <c r="U55" i="7"/>
  <c r="U56" i="7" s="1"/>
  <c r="AO48" i="7"/>
  <c r="AO99" i="7" s="1"/>
  <c r="AC79" i="7"/>
  <c r="AC99" i="7" s="1"/>
  <c r="AC77" i="7"/>
  <c r="T77" i="7"/>
  <c r="K77" i="7"/>
  <c r="T79" i="7"/>
  <c r="T95" i="7" s="1"/>
  <c r="S55" i="7"/>
  <c r="S56" i="7" s="1"/>
  <c r="S51" i="7"/>
  <c r="S52" i="7" s="1"/>
  <c r="AT52" i="7" s="1"/>
  <c r="AT103" i="7" s="1"/>
  <c r="S39" i="7"/>
  <c r="S40" i="7" s="1"/>
  <c r="AT40" i="7" s="1"/>
  <c r="AT91" i="7" s="1"/>
  <c r="S59" i="7"/>
  <c r="S60" i="7" s="1"/>
  <c r="AT60" i="7" s="1"/>
  <c r="AT111" i="7" s="1"/>
  <c r="S20" i="7"/>
  <c r="S18" i="7"/>
  <c r="R79" i="7"/>
  <c r="R95" i="7" s="1"/>
  <c r="R77" i="7"/>
  <c r="AA79" i="7"/>
  <c r="AA99" i="7" s="1"/>
  <c r="AA77" i="7"/>
  <c r="I77" i="7"/>
  <c r="P55" i="7"/>
  <c r="P56" i="7" s="1"/>
  <c r="P39" i="7"/>
  <c r="P40" i="7" s="1"/>
  <c r="AQ40" i="7" s="1"/>
  <c r="AQ91" i="7" s="1"/>
  <c r="Q79" i="7"/>
  <c r="Q95" i="7" s="1"/>
  <c r="Q77" i="7"/>
  <c r="Z79" i="7"/>
  <c r="Z99" i="7" s="1"/>
  <c r="Z77" i="7"/>
  <c r="H77" i="7"/>
  <c r="P80" i="7"/>
  <c r="P78" i="7"/>
  <c r="P87" i="7" s="1"/>
  <c r="K21" i="7"/>
  <c r="I21" i="7"/>
  <c r="P18" i="7"/>
  <c r="AA20" i="7"/>
  <c r="AD79" i="7"/>
  <c r="AD99" i="7" s="1"/>
  <c r="AD77" i="7"/>
  <c r="U77" i="7"/>
  <c r="L77" i="7"/>
  <c r="U79" i="7"/>
  <c r="U95" i="7" s="1"/>
  <c r="N59" i="7"/>
  <c r="N60" i="7" s="1"/>
  <c r="Y100" i="7"/>
  <c r="Y98" i="7"/>
  <c r="O80" i="7"/>
  <c r="O78" i="7"/>
  <c r="O87" i="7" s="1"/>
  <c r="S77" i="7"/>
  <c r="AB79" i="7"/>
  <c r="AB99" i="7" s="1"/>
  <c r="AB77" i="7"/>
  <c r="J77" i="7"/>
  <c r="S79" i="7"/>
  <c r="S95" i="7" s="1"/>
  <c r="P20" i="7"/>
  <c r="AA35" i="7"/>
  <c r="AA36" i="7" s="1"/>
  <c r="AS36" i="7" s="1"/>
  <c r="AS87" i="7" s="1"/>
  <c r="V78" i="7"/>
  <c r="V91" i="7" s="1"/>
  <c r="E21" i="7"/>
  <c r="J21" i="7"/>
  <c r="AA59" i="7"/>
  <c r="AA60" i="7" s="1"/>
  <c r="AB55" i="7"/>
  <c r="AB56" i="7" s="1"/>
  <c r="M18" i="7"/>
  <c r="X78" i="7"/>
  <c r="X91" i="7" s="1"/>
  <c r="V80" i="7"/>
  <c r="D21" i="7"/>
  <c r="N51" i="7"/>
  <c r="N52" i="7" s="1"/>
  <c r="AO52" i="7" s="1"/>
  <c r="AO103" i="7" s="1"/>
  <c r="S79" i="3"/>
  <c r="S88" i="3" s="1"/>
  <c r="S81" i="3"/>
  <c r="I78" i="6"/>
  <c r="AA80" i="6"/>
  <c r="AA100" i="6" s="1"/>
  <c r="R78" i="6"/>
  <c r="AA78" i="6"/>
  <c r="R80" i="6"/>
  <c r="R96" i="6" s="1"/>
  <c r="L21" i="6"/>
  <c r="AD35" i="6"/>
  <c r="AD36" i="6" s="1"/>
  <c r="AD55" i="6"/>
  <c r="AD56" i="6" s="1"/>
  <c r="AD59" i="6"/>
  <c r="AD60" i="6" s="1"/>
  <c r="U39" i="6"/>
  <c r="U40" i="6" s="1"/>
  <c r="AD51" i="6"/>
  <c r="AD52" i="6" s="1"/>
  <c r="U51" i="6"/>
  <c r="U52" i="6" s="1"/>
  <c r="V78" i="3"/>
  <c r="D78" i="3"/>
  <c r="M80" i="3"/>
  <c r="M96" i="3" s="1"/>
  <c r="M78" i="3"/>
  <c r="V80" i="3"/>
  <c r="V100" i="3" s="1"/>
  <c r="N18" i="6"/>
  <c r="W59" i="6"/>
  <c r="W60" i="6" s="1"/>
  <c r="V80" i="6"/>
  <c r="V100" i="6" s="1"/>
  <c r="AQ48" i="3"/>
  <c r="AQ100" i="3" s="1"/>
  <c r="U56" i="6"/>
  <c r="U36" i="6"/>
  <c r="Z18" i="3"/>
  <c r="Z55" i="3"/>
  <c r="Z56" i="3" s="1"/>
  <c r="Z59" i="3"/>
  <c r="Z60" i="3" s="1"/>
  <c r="Z20" i="3"/>
  <c r="Z51" i="3"/>
  <c r="Z52" i="3" s="1"/>
  <c r="Z35" i="3"/>
  <c r="Z36" i="3" s="1"/>
  <c r="G78" i="3"/>
  <c r="Y80" i="3"/>
  <c r="Y100" i="3" s="1"/>
  <c r="P78" i="3"/>
  <c r="Y78" i="3"/>
  <c r="AS48" i="6"/>
  <c r="AS100" i="6" s="1"/>
  <c r="N36" i="6"/>
  <c r="N48" i="6"/>
  <c r="AO48" i="6" s="1"/>
  <c r="AO100" i="6" s="1"/>
  <c r="N44" i="6"/>
  <c r="AO44" i="6" s="1"/>
  <c r="AO96" i="6" s="1"/>
  <c r="P59" i="3"/>
  <c r="P60" i="3" s="1"/>
  <c r="AQ60" i="3" s="1"/>
  <c r="AQ112" i="3" s="1"/>
  <c r="P18" i="3"/>
  <c r="P51" i="3"/>
  <c r="P39" i="3"/>
  <c r="P40" i="3" s="1"/>
  <c r="AQ40" i="3" s="1"/>
  <c r="AQ92" i="3" s="1"/>
  <c r="P20" i="3"/>
  <c r="L72" i="3"/>
  <c r="L75" i="3" s="1"/>
  <c r="AD19" i="3"/>
  <c r="AD17" i="3"/>
  <c r="U51" i="3" s="1"/>
  <c r="U52" i="3" s="1"/>
  <c r="L17" i="3"/>
  <c r="U19" i="3"/>
  <c r="M39" i="6"/>
  <c r="M40" i="6" s="1"/>
  <c r="AN40" i="6" s="1"/>
  <c r="AN92" i="6" s="1"/>
  <c r="AQ56" i="6"/>
  <c r="AQ108" i="6" s="1"/>
  <c r="W35" i="6"/>
  <c r="W36" i="6" s="1"/>
  <c r="W18" i="6"/>
  <c r="W55" i="6"/>
  <c r="W56" i="6" s="1"/>
  <c r="W51" i="6"/>
  <c r="W52" i="6" s="1"/>
  <c r="E21" i="6"/>
  <c r="N55" i="6"/>
  <c r="N56" i="6" s="1"/>
  <c r="W20" i="6"/>
  <c r="N59" i="6"/>
  <c r="N60" i="6" s="1"/>
  <c r="AO60" i="6" s="1"/>
  <c r="AO112" i="6" s="1"/>
  <c r="F21" i="6"/>
  <c r="N51" i="6"/>
  <c r="N52" i="6" s="1"/>
  <c r="M19" i="3"/>
  <c r="M17" i="3"/>
  <c r="H44" i="6"/>
  <c r="H48" i="6"/>
  <c r="AR48" i="6" s="1"/>
  <c r="AR100" i="6" s="1"/>
  <c r="H60" i="6"/>
  <c r="H56" i="6"/>
  <c r="H40" i="6"/>
  <c r="Q81" i="3"/>
  <c r="T78" i="3"/>
  <c r="AC78" i="3"/>
  <c r="AC80" i="3"/>
  <c r="AC100" i="3" s="1"/>
  <c r="T80" i="3"/>
  <c r="T96" i="3" s="1"/>
  <c r="AD44" i="6"/>
  <c r="R19" i="6"/>
  <c r="Q59" i="3"/>
  <c r="Q60" i="3" s="1"/>
  <c r="AR60" i="3" s="1"/>
  <c r="AR112" i="3" s="1"/>
  <c r="R39" i="3"/>
  <c r="R40" i="3" s="1"/>
  <c r="AD44" i="3"/>
  <c r="W17" i="3"/>
  <c r="W78" i="3"/>
  <c r="W19" i="3"/>
  <c r="AA17" i="6"/>
  <c r="Y20" i="3"/>
  <c r="I60" i="3"/>
  <c r="I44" i="3"/>
  <c r="AS44" i="3" s="1"/>
  <c r="AS96" i="3" s="1"/>
  <c r="I40" i="3"/>
  <c r="I36" i="3"/>
  <c r="I48" i="3"/>
  <c r="AS48" i="3" s="1"/>
  <c r="AS100" i="3" s="1"/>
  <c r="I56" i="3"/>
  <c r="U48" i="3"/>
  <c r="U36" i="3"/>
  <c r="U44" i="3"/>
  <c r="Q51" i="3"/>
  <c r="Q52" i="3" s="1"/>
  <c r="AR52" i="3" s="1"/>
  <c r="AR104" i="3" s="1"/>
  <c r="Q55" i="3"/>
  <c r="Q56" i="3" s="1"/>
  <c r="Q18" i="3"/>
  <c r="H21" i="3"/>
  <c r="E17" i="3"/>
  <c r="E78" i="3"/>
  <c r="E82" i="3" s="1"/>
  <c r="E104" i="3" s="1"/>
  <c r="V19" i="3"/>
  <c r="V17" i="3"/>
  <c r="P52" i="3"/>
  <c r="K56" i="3"/>
  <c r="K44" i="3"/>
  <c r="AU44" i="3" s="1"/>
  <c r="AU96" i="3" s="1"/>
  <c r="K60" i="3"/>
  <c r="AU60" i="3" s="1"/>
  <c r="AU112" i="3" s="1"/>
  <c r="K40" i="3"/>
  <c r="AU40" i="3" s="1"/>
  <c r="AU92" i="3" s="1"/>
  <c r="K36" i="3"/>
  <c r="K48" i="3"/>
  <c r="W44" i="3"/>
  <c r="W48" i="3"/>
  <c r="M95" i="6"/>
  <c r="M97" i="6"/>
  <c r="T80" i="6"/>
  <c r="T96" i="6" s="1"/>
  <c r="T78" i="6"/>
  <c r="H78" i="3"/>
  <c r="H82" i="3" s="1"/>
  <c r="H104" i="3" s="1"/>
  <c r="Q80" i="3"/>
  <c r="Q96" i="3" s="1"/>
  <c r="Z80" i="3"/>
  <c r="Z100" i="3" s="1"/>
  <c r="H72" i="6"/>
  <c r="H75" i="6" s="1"/>
  <c r="Z17" i="6"/>
  <c r="Q19" i="6"/>
  <c r="Z19" i="6"/>
  <c r="H17" i="6"/>
  <c r="Q39" i="6" s="1"/>
  <c r="Q40" i="6" s="1"/>
  <c r="H36" i="6"/>
  <c r="U48" i="6"/>
  <c r="U55" i="6"/>
  <c r="X80" i="6"/>
  <c r="X100" i="6" s="1"/>
  <c r="O78" i="6"/>
  <c r="U39" i="3"/>
  <c r="U40" i="3" s="1"/>
  <c r="AA80" i="3"/>
  <c r="AA100" i="3" s="1"/>
  <c r="AA19" i="6"/>
  <c r="R17" i="6"/>
  <c r="I17" i="6"/>
  <c r="AD40" i="6"/>
  <c r="AV40" i="6" s="1"/>
  <c r="AV92" i="6" s="1"/>
  <c r="AD48" i="6"/>
  <c r="N78" i="6"/>
  <c r="W80" i="6"/>
  <c r="W100" i="6" s="1"/>
  <c r="O80" i="6"/>
  <c r="O96" i="6" s="1"/>
  <c r="U20" i="3"/>
  <c r="P80" i="3"/>
  <c r="P96" i="3" s="1"/>
  <c r="V17" i="6"/>
  <c r="M55" i="6" s="1"/>
  <c r="M56" i="6" s="1"/>
  <c r="V19" i="6"/>
  <c r="E60" i="3"/>
  <c r="T48" i="3"/>
  <c r="Z44" i="3"/>
  <c r="L40" i="3"/>
  <c r="G40" i="6"/>
  <c r="AQ40" i="6" s="1"/>
  <c r="AQ92" i="6" s="1"/>
  <c r="T48" i="6"/>
  <c r="AU48" i="6" s="1"/>
  <c r="AU100" i="6" s="1"/>
  <c r="AC35" i="3"/>
  <c r="AC36" i="3" s="1"/>
  <c r="Y55" i="3"/>
  <c r="Y56" i="3" s="1"/>
  <c r="AA17" i="3"/>
  <c r="I21" i="3" s="1"/>
  <c r="F40" i="6"/>
  <c r="AP40" i="6" s="1"/>
  <c r="AP92" i="6" s="1"/>
  <c r="L36" i="3"/>
  <c r="H56" i="3"/>
  <c r="AR56" i="3" s="1"/>
  <c r="AR108" i="3" s="1"/>
  <c r="Y59" i="3"/>
  <c r="Y60" i="3" s="1"/>
  <c r="E48" i="3"/>
  <c r="AO48" i="3" s="1"/>
  <c r="AO100" i="3" s="1"/>
  <c r="F60" i="6"/>
  <c r="Y78" i="6"/>
  <c r="L60" i="3"/>
  <c r="G56" i="3"/>
  <c r="U20" i="6"/>
  <c r="T59" i="3"/>
  <c r="T60" i="3" s="1"/>
  <c r="Y18" i="3"/>
  <c r="N78" i="3"/>
  <c r="L48" i="3"/>
  <c r="AV48" i="3" s="1"/>
  <c r="AV100" i="3" s="1"/>
  <c r="O19" i="3"/>
  <c r="L48" i="6"/>
  <c r="F56" i="3"/>
  <c r="L36" i="6"/>
  <c r="G21" i="3"/>
  <c r="H48" i="3"/>
  <c r="AR48" i="3" s="1"/>
  <c r="AR100" i="3" s="1"/>
  <c r="H36" i="3"/>
  <c r="H40" i="3"/>
  <c r="E56" i="3"/>
  <c r="E44" i="3"/>
  <c r="F17" i="3"/>
  <c r="G36" i="3"/>
  <c r="U18" i="6"/>
  <c r="F72" i="3"/>
  <c r="F75" i="3" s="1"/>
  <c r="H44" i="3"/>
  <c r="I60" i="6"/>
  <c r="F36" i="3"/>
  <c r="E36" i="3"/>
  <c r="AA78" i="3" l="1"/>
  <c r="R55" i="3"/>
  <c r="R56" i="3" s="1"/>
  <c r="AO36" i="6"/>
  <c r="AO88" i="6" s="1"/>
  <c r="AC59" i="6"/>
  <c r="AC60" i="6" s="1"/>
  <c r="Z79" i="3"/>
  <c r="Z92" i="3" s="1"/>
  <c r="AP56" i="7"/>
  <c r="AP107" i="7" s="1"/>
  <c r="U59" i="3"/>
  <c r="U60" i="3" s="1"/>
  <c r="AT60" i="6"/>
  <c r="AT112" i="6" s="1"/>
  <c r="AO60" i="7"/>
  <c r="AO111" i="7" s="1"/>
  <c r="U55" i="3"/>
  <c r="U56" i="3" s="1"/>
  <c r="AU36" i="3"/>
  <c r="AU88" i="3" s="1"/>
  <c r="U18" i="3"/>
  <c r="AP60" i="6"/>
  <c r="AP112" i="6" s="1"/>
  <c r="AN111" i="7"/>
  <c r="AV56" i="7"/>
  <c r="AV107" i="7" s="1"/>
  <c r="AR60" i="7"/>
  <c r="AR111" i="7" s="1"/>
  <c r="Y51" i="3"/>
  <c r="Y52" i="3" s="1"/>
  <c r="Y35" i="3"/>
  <c r="Y36" i="3" s="1"/>
  <c r="Q20" i="3"/>
  <c r="Q39" i="3"/>
  <c r="Q40" i="3" s="1"/>
  <c r="AR40" i="3" s="1"/>
  <c r="AR92" i="3" s="1"/>
  <c r="G82" i="3"/>
  <c r="G104" i="3" s="1"/>
  <c r="G103" i="3" s="1"/>
  <c r="AV52" i="7"/>
  <c r="AV103" i="7" s="1"/>
  <c r="J81" i="7"/>
  <c r="J103" i="7" s="1"/>
  <c r="J104" i="7" s="1"/>
  <c r="AQ60" i="7"/>
  <c r="AQ111" i="7" s="1"/>
  <c r="AC18" i="6"/>
  <c r="AU56" i="3"/>
  <c r="AU108" i="3" s="1"/>
  <c r="AV44" i="3"/>
  <c r="AV96" i="3" s="1"/>
  <c r="T51" i="6"/>
  <c r="T52" i="6" s="1"/>
  <c r="AO52" i="6"/>
  <c r="AO104" i="6" s="1"/>
  <c r="K21" i="6"/>
  <c r="AQ56" i="3"/>
  <c r="AQ108" i="3" s="1"/>
  <c r="AQ36" i="3"/>
  <c r="AQ88" i="3" s="1"/>
  <c r="K82" i="3"/>
  <c r="K104" i="3" s="1"/>
  <c r="K105" i="3" s="1"/>
  <c r="AQ56" i="7"/>
  <c r="AQ107" i="7" s="1"/>
  <c r="AV44" i="6"/>
  <c r="AV96" i="6" s="1"/>
  <c r="U97" i="6" s="1"/>
  <c r="E82" i="6"/>
  <c r="E104" i="6" s="1"/>
  <c r="O39" i="3"/>
  <c r="O40" i="3" s="1"/>
  <c r="AP40" i="3" s="1"/>
  <c r="AP92" i="3" s="1"/>
  <c r="R78" i="3"/>
  <c r="AC35" i="6"/>
  <c r="AC36" i="6" s="1"/>
  <c r="AU36" i="6" s="1"/>
  <c r="AU88" i="6" s="1"/>
  <c r="R80" i="3"/>
  <c r="R96" i="3" s="1"/>
  <c r="AQ52" i="3"/>
  <c r="AQ104" i="3" s="1"/>
  <c r="Q79" i="3"/>
  <c r="Q88" i="3" s="1"/>
  <c r="L21" i="3"/>
  <c r="AQ52" i="6"/>
  <c r="AQ104" i="6" s="1"/>
  <c r="N97" i="6"/>
  <c r="AB101" i="3"/>
  <c r="S87" i="3"/>
  <c r="S89" i="3"/>
  <c r="AB108" i="3"/>
  <c r="AB112" i="3"/>
  <c r="AB93" i="3"/>
  <c r="AB91" i="3"/>
  <c r="J103" i="3"/>
  <c r="J105" i="3"/>
  <c r="M81" i="6"/>
  <c r="P97" i="6"/>
  <c r="U95" i="6"/>
  <c r="AB81" i="6"/>
  <c r="AB79" i="6"/>
  <c r="AB92" i="6" s="1"/>
  <c r="AB91" i="6" s="1"/>
  <c r="V79" i="6"/>
  <c r="V92" i="6" s="1"/>
  <c r="V93" i="6" s="1"/>
  <c r="AV52" i="6"/>
  <c r="AV104" i="6" s="1"/>
  <c r="V81" i="6"/>
  <c r="AV56" i="6"/>
  <c r="AV108" i="6" s="1"/>
  <c r="Q51" i="6"/>
  <c r="Q52" i="6" s="1"/>
  <c r="AB101" i="6"/>
  <c r="AB99" i="6"/>
  <c r="P81" i="6"/>
  <c r="Q18" i="6"/>
  <c r="AC55" i="6"/>
  <c r="AC56" i="6" s="1"/>
  <c r="AU56" i="6" s="1"/>
  <c r="AU108" i="6" s="1"/>
  <c r="T59" i="6"/>
  <c r="T60" i="6" s="1"/>
  <c r="AU60" i="6" s="1"/>
  <c r="AU112" i="6" s="1"/>
  <c r="AR44" i="6"/>
  <c r="AR96" i="6" s="1"/>
  <c r="M51" i="6"/>
  <c r="M52" i="6" s="1"/>
  <c r="T18" i="6"/>
  <c r="T55" i="6"/>
  <c r="T56" i="6" s="1"/>
  <c r="U59" i="6"/>
  <c r="U60" i="6" s="1"/>
  <c r="AV60" i="6" s="1"/>
  <c r="AV112" i="6" s="1"/>
  <c r="S81" i="6"/>
  <c r="J82" i="6"/>
  <c r="J104" i="6" s="1"/>
  <c r="Y99" i="6"/>
  <c r="Y101" i="6"/>
  <c r="Q20" i="6"/>
  <c r="AC51" i="6"/>
  <c r="AC52" i="6" s="1"/>
  <c r="AU52" i="6" s="1"/>
  <c r="AU104" i="6" s="1"/>
  <c r="M18" i="6"/>
  <c r="AD18" i="6"/>
  <c r="S79" i="6"/>
  <c r="S88" i="6" s="1"/>
  <c r="AC20" i="6"/>
  <c r="K78" i="6"/>
  <c r="AC80" i="6"/>
  <c r="AC100" i="6" s="1"/>
  <c r="AC78" i="6"/>
  <c r="M79" i="6"/>
  <c r="M88" i="6" s="1"/>
  <c r="M59" i="6"/>
  <c r="M60" i="6" s="1"/>
  <c r="AO56" i="6"/>
  <c r="AO108" i="6" s="1"/>
  <c r="U78" i="6"/>
  <c r="AD80" i="6"/>
  <c r="AD100" i="6" s="1"/>
  <c r="L78" i="6"/>
  <c r="AD78" i="6"/>
  <c r="M20" i="6"/>
  <c r="N95" i="6"/>
  <c r="AU56" i="7"/>
  <c r="AU107" i="7" s="1"/>
  <c r="AU60" i="7"/>
  <c r="AU111" i="7" s="1"/>
  <c r="X98" i="7"/>
  <c r="AS56" i="7"/>
  <c r="AS107" i="7" s="1"/>
  <c r="H81" i="7"/>
  <c r="H103" i="7" s="1"/>
  <c r="AP52" i="7"/>
  <c r="AP103" i="7" s="1"/>
  <c r="F102" i="7" s="1"/>
  <c r="AU52" i="7"/>
  <c r="AU103" i="7" s="1"/>
  <c r="L81" i="7"/>
  <c r="L103" i="7" s="1"/>
  <c r="L104" i="7" s="1"/>
  <c r="AA98" i="7"/>
  <c r="AA100" i="7"/>
  <c r="P88" i="7"/>
  <c r="P86" i="7"/>
  <c r="Z78" i="7"/>
  <c r="Z91" i="7" s="1"/>
  <c r="Z80" i="7"/>
  <c r="AC80" i="7"/>
  <c r="AC78" i="7"/>
  <c r="AC91" i="7" s="1"/>
  <c r="V92" i="7"/>
  <c r="V90" i="7"/>
  <c r="U96" i="7"/>
  <c r="U94" i="7"/>
  <c r="S94" i="7"/>
  <c r="S96" i="7"/>
  <c r="U80" i="7"/>
  <c r="U78" i="7"/>
  <c r="U87" i="7" s="1"/>
  <c r="Z98" i="7"/>
  <c r="Z100" i="7"/>
  <c r="M86" i="7"/>
  <c r="M88" i="7"/>
  <c r="D102" i="7"/>
  <c r="D104" i="7"/>
  <c r="H102" i="7"/>
  <c r="H104" i="7"/>
  <c r="AD80" i="7"/>
  <c r="AD78" i="7"/>
  <c r="AD91" i="7" s="1"/>
  <c r="G102" i="7"/>
  <c r="G104" i="7"/>
  <c r="Q80" i="7"/>
  <c r="Q78" i="7"/>
  <c r="Q87" i="7" s="1"/>
  <c r="Q94" i="7"/>
  <c r="Q96" i="7"/>
  <c r="AB98" i="7"/>
  <c r="AB100" i="7"/>
  <c r="AV60" i="7"/>
  <c r="AV111" i="7" s="1"/>
  <c r="AO56" i="7"/>
  <c r="AO107" i="7" s="1"/>
  <c r="W92" i="7"/>
  <c r="W90" i="7"/>
  <c r="F104" i="7"/>
  <c r="AC100" i="7"/>
  <c r="AC98" i="7"/>
  <c r="V111" i="7"/>
  <c r="V107" i="7"/>
  <c r="AB80" i="7"/>
  <c r="AB78" i="7"/>
  <c r="AB91" i="7" s="1"/>
  <c r="S78" i="7"/>
  <c r="S87" i="7" s="1"/>
  <c r="S80" i="7"/>
  <c r="AT56" i="7"/>
  <c r="AT107" i="7" s="1"/>
  <c r="W111" i="7"/>
  <c r="W107" i="7"/>
  <c r="R94" i="7"/>
  <c r="R96" i="7"/>
  <c r="AD100" i="7"/>
  <c r="AD98" i="7"/>
  <c r="T94" i="7"/>
  <c r="T96" i="7"/>
  <c r="Y107" i="7"/>
  <c r="Y111" i="7"/>
  <c r="J102" i="7"/>
  <c r="X92" i="7"/>
  <c r="X90" i="7"/>
  <c r="O88" i="7"/>
  <c r="O86" i="7"/>
  <c r="I81" i="7"/>
  <c r="I103" i="7" s="1"/>
  <c r="K81" i="7"/>
  <c r="K103" i="7" s="1"/>
  <c r="Y92" i="7"/>
  <c r="Y90" i="7"/>
  <c r="R80" i="7"/>
  <c r="R78" i="7"/>
  <c r="R87" i="7" s="1"/>
  <c r="W100" i="7"/>
  <c r="W98" i="7"/>
  <c r="AA78" i="7"/>
  <c r="AA91" i="7" s="1"/>
  <c r="AA80" i="7"/>
  <c r="T80" i="7"/>
  <c r="T78" i="7"/>
  <c r="T87" i="7" s="1"/>
  <c r="E104" i="7"/>
  <c r="E102" i="7"/>
  <c r="AS60" i="7"/>
  <c r="AS111" i="7" s="1"/>
  <c r="X107" i="7"/>
  <c r="X111" i="7"/>
  <c r="N88" i="7"/>
  <c r="N86" i="7"/>
  <c r="E103" i="6"/>
  <c r="E105" i="6"/>
  <c r="AV36" i="6"/>
  <c r="AV88" i="6" s="1"/>
  <c r="O95" i="6"/>
  <c r="O97" i="6"/>
  <c r="AA101" i="3"/>
  <c r="AA99" i="3"/>
  <c r="X99" i="6"/>
  <c r="X101" i="6"/>
  <c r="Z99" i="3"/>
  <c r="Z101" i="3"/>
  <c r="W108" i="6"/>
  <c r="W112" i="6"/>
  <c r="V99" i="3"/>
  <c r="V101" i="3"/>
  <c r="W79" i="6"/>
  <c r="W92" i="6" s="1"/>
  <c r="G105" i="3"/>
  <c r="AR44" i="3"/>
  <c r="AR96" i="3" s="1"/>
  <c r="Q97" i="3" s="1"/>
  <c r="W101" i="3"/>
  <c r="W99" i="3"/>
  <c r="W99" i="6"/>
  <c r="W101" i="6"/>
  <c r="AA79" i="3"/>
  <c r="AA92" i="3" s="1"/>
  <c r="AA81" i="3"/>
  <c r="Q95" i="3"/>
  <c r="AS40" i="3"/>
  <c r="AS92" i="3" s="1"/>
  <c r="W79" i="3"/>
  <c r="W92" i="3" s="1"/>
  <c r="W81" i="3"/>
  <c r="M81" i="3"/>
  <c r="M79" i="3"/>
  <c r="M88" i="3" s="1"/>
  <c r="P97" i="3"/>
  <c r="P95" i="3"/>
  <c r="O81" i="6"/>
  <c r="O79" i="6"/>
  <c r="O88" i="6" s="1"/>
  <c r="O78" i="3"/>
  <c r="F78" i="3"/>
  <c r="X80" i="3"/>
  <c r="X100" i="3" s="1"/>
  <c r="X78" i="3"/>
  <c r="O80" i="3"/>
  <c r="O96" i="3" s="1"/>
  <c r="AV48" i="6"/>
  <c r="AV100" i="6" s="1"/>
  <c r="N81" i="6"/>
  <c r="N79" i="6"/>
  <c r="N88" i="6" s="1"/>
  <c r="H105" i="3"/>
  <c r="H103" i="3"/>
  <c r="W55" i="3"/>
  <c r="W56" i="3" s="1"/>
  <c r="W20" i="3"/>
  <c r="W51" i="3"/>
  <c r="W52" i="3" s="1"/>
  <c r="W35" i="3"/>
  <c r="W36" i="3" s="1"/>
  <c r="W59" i="3"/>
  <c r="W60" i="3" s="1"/>
  <c r="W18" i="3"/>
  <c r="AR40" i="6"/>
  <c r="AR92" i="6" s="1"/>
  <c r="D21" i="6"/>
  <c r="V101" i="6"/>
  <c r="V99" i="6"/>
  <c r="M97" i="3"/>
  <c r="M95" i="3"/>
  <c r="P95" i="6"/>
  <c r="D82" i="3"/>
  <c r="D104" i="3" s="1"/>
  <c r="R97" i="6"/>
  <c r="R95" i="6"/>
  <c r="R95" i="3"/>
  <c r="R97" i="3"/>
  <c r="P79" i="6"/>
  <c r="P88" i="6" s="1"/>
  <c r="V81" i="3"/>
  <c r="V79" i="3"/>
  <c r="V92" i="3" s="1"/>
  <c r="AA81" i="6"/>
  <c r="AA79" i="6"/>
  <c r="AA92" i="6" s="1"/>
  <c r="Z80" i="6"/>
  <c r="Z100" i="6" s="1"/>
  <c r="Q78" i="6"/>
  <c r="H78" i="6"/>
  <c r="Z78" i="6"/>
  <c r="Q80" i="6"/>
  <c r="Q96" i="6" s="1"/>
  <c r="X79" i="6"/>
  <c r="X92" i="6" s="1"/>
  <c r="X51" i="3"/>
  <c r="X52" i="3" s="1"/>
  <c r="F21" i="3"/>
  <c r="X20" i="3"/>
  <c r="X55" i="3"/>
  <c r="X56" i="3" s="1"/>
  <c r="AP56" i="3" s="1"/>
  <c r="AP108" i="3" s="1"/>
  <c r="X18" i="3"/>
  <c r="X35" i="3"/>
  <c r="X36" i="3" s="1"/>
  <c r="AP36" i="3" s="1"/>
  <c r="AP88" i="3" s="1"/>
  <c r="O18" i="3"/>
  <c r="O51" i="3"/>
  <c r="O52" i="3" s="1"/>
  <c r="X59" i="3"/>
  <c r="X60" i="3" s="1"/>
  <c r="O55" i="3"/>
  <c r="O56" i="3" s="1"/>
  <c r="N79" i="3"/>
  <c r="N88" i="3" s="1"/>
  <c r="N81" i="3"/>
  <c r="O59" i="3"/>
  <c r="O60" i="3" s="1"/>
  <c r="AP60" i="3" s="1"/>
  <c r="AP112" i="3" s="1"/>
  <c r="F82" i="6"/>
  <c r="F104" i="6" s="1"/>
  <c r="V91" i="6"/>
  <c r="R79" i="6"/>
  <c r="R88" i="6" s="1"/>
  <c r="R81" i="6"/>
  <c r="AO44" i="3"/>
  <c r="AO96" i="3" s="1"/>
  <c r="AA20" i="3"/>
  <c r="AA59" i="3"/>
  <c r="AA60" i="3" s="1"/>
  <c r="AA55" i="3"/>
  <c r="AA56" i="3" s="1"/>
  <c r="AS56" i="3" s="1"/>
  <c r="AS108" i="3" s="1"/>
  <c r="AA51" i="3"/>
  <c r="AA52" i="3" s="1"/>
  <c r="AA35" i="3"/>
  <c r="AA36" i="3" s="1"/>
  <c r="AS36" i="3" s="1"/>
  <c r="AS88" i="3" s="1"/>
  <c r="R51" i="3"/>
  <c r="R52" i="3" s="1"/>
  <c r="AS52" i="3" s="1"/>
  <c r="AS104" i="3" s="1"/>
  <c r="AA18" i="3"/>
  <c r="R18" i="3"/>
  <c r="R59" i="3"/>
  <c r="R60" i="3" s="1"/>
  <c r="V59" i="6"/>
  <c r="V60" i="6" s="1"/>
  <c r="AN60" i="6" s="1"/>
  <c r="AN112" i="6" s="1"/>
  <c r="V51" i="6"/>
  <c r="V52" i="6" s="1"/>
  <c r="AN52" i="6" s="1"/>
  <c r="AN104" i="6" s="1"/>
  <c r="D105" i="6" s="1"/>
  <c r="V18" i="6"/>
  <c r="V55" i="6"/>
  <c r="V56" i="6" s="1"/>
  <c r="AN56" i="6" s="1"/>
  <c r="AN108" i="6" s="1"/>
  <c r="V20" i="6"/>
  <c r="V35" i="6"/>
  <c r="V36" i="6" s="1"/>
  <c r="AN36" i="6" s="1"/>
  <c r="AN88" i="6" s="1"/>
  <c r="M87" i="6" s="1"/>
  <c r="I21" i="6"/>
  <c r="Q59" i="6"/>
  <c r="Q60" i="6" s="1"/>
  <c r="H21" i="6"/>
  <c r="AU48" i="3"/>
  <c r="AU100" i="3" s="1"/>
  <c r="AC99" i="3" s="1"/>
  <c r="AA55" i="6"/>
  <c r="AA56" i="6" s="1"/>
  <c r="AA18" i="6"/>
  <c r="AA35" i="6"/>
  <c r="AA36" i="6" s="1"/>
  <c r="AS36" i="6" s="1"/>
  <c r="AS88" i="6" s="1"/>
  <c r="AA20" i="6"/>
  <c r="AA51" i="6"/>
  <c r="AA52" i="6" s="1"/>
  <c r="AA59" i="6"/>
  <c r="AA60" i="6" s="1"/>
  <c r="T97" i="3"/>
  <c r="T95" i="3"/>
  <c r="O20" i="3"/>
  <c r="AA101" i="6"/>
  <c r="AA99" i="6"/>
  <c r="R79" i="3"/>
  <c r="R88" i="3" s="1"/>
  <c r="R81" i="3"/>
  <c r="AV40" i="3"/>
  <c r="AV92" i="3" s="1"/>
  <c r="R18" i="6"/>
  <c r="R20" i="6"/>
  <c r="R51" i="6"/>
  <c r="R52" i="6" s="1"/>
  <c r="AS52" i="6" s="1"/>
  <c r="AS104" i="6" s="1"/>
  <c r="R59" i="6"/>
  <c r="R60" i="6" s="1"/>
  <c r="AS60" i="6" s="1"/>
  <c r="AS112" i="6" s="1"/>
  <c r="R55" i="6"/>
  <c r="R56" i="6" s="1"/>
  <c r="R39" i="6"/>
  <c r="R40" i="6" s="1"/>
  <c r="AS40" i="6" s="1"/>
  <c r="AS92" i="6" s="1"/>
  <c r="X81" i="6"/>
  <c r="M20" i="3"/>
  <c r="M39" i="3"/>
  <c r="M40" i="3" s="1"/>
  <c r="AN40" i="3" s="1"/>
  <c r="AN92" i="3" s="1"/>
  <c r="M59" i="3"/>
  <c r="M60" i="3" s="1"/>
  <c r="M18" i="3"/>
  <c r="M55" i="3"/>
  <c r="M56" i="3" s="1"/>
  <c r="AN56" i="3" s="1"/>
  <c r="AN108" i="3" s="1"/>
  <c r="M51" i="3"/>
  <c r="M52" i="3" s="1"/>
  <c r="AN52" i="3" s="1"/>
  <c r="AN104" i="3" s="1"/>
  <c r="D21" i="3"/>
  <c r="Y79" i="3"/>
  <c r="Y92" i="3" s="1"/>
  <c r="Y81" i="3"/>
  <c r="I82" i="6"/>
  <c r="I104" i="6" s="1"/>
  <c r="AO36" i="3"/>
  <c r="AO88" i="3" s="1"/>
  <c r="N51" i="3"/>
  <c r="N52" i="3" s="1"/>
  <c r="E21" i="3"/>
  <c r="N39" i="3"/>
  <c r="N40" i="3" s="1"/>
  <c r="AO40" i="3" s="1"/>
  <c r="AO92" i="3" s="1"/>
  <c r="N20" i="3"/>
  <c r="N18" i="3"/>
  <c r="N59" i="3"/>
  <c r="N60" i="3" s="1"/>
  <c r="AO60" i="3" s="1"/>
  <c r="AO112" i="3" s="1"/>
  <c r="N55" i="3"/>
  <c r="N56" i="3" s="1"/>
  <c r="AO56" i="3" s="1"/>
  <c r="AO108" i="3" s="1"/>
  <c r="Q55" i="6"/>
  <c r="Q56" i="6" s="1"/>
  <c r="V20" i="3"/>
  <c r="V35" i="3"/>
  <c r="V36" i="3" s="1"/>
  <c r="AN36" i="3" s="1"/>
  <c r="AN88" i="3" s="1"/>
  <c r="V51" i="3"/>
  <c r="V52" i="3" s="1"/>
  <c r="V59" i="3"/>
  <c r="V60" i="3" s="1"/>
  <c r="V55" i="3"/>
  <c r="V56" i="3" s="1"/>
  <c r="V18" i="3"/>
  <c r="R20" i="3"/>
  <c r="AC81" i="3"/>
  <c r="AC79" i="3"/>
  <c r="AC92" i="3" s="1"/>
  <c r="AD59" i="3"/>
  <c r="AD60" i="3" s="1"/>
  <c r="AV60" i="3" s="1"/>
  <c r="AV112" i="3" s="1"/>
  <c r="AD18" i="3"/>
  <c r="AD20" i="3"/>
  <c r="AD35" i="3"/>
  <c r="AD36" i="3" s="1"/>
  <c r="AV36" i="3" s="1"/>
  <c r="AV88" i="3" s="1"/>
  <c r="AD55" i="3"/>
  <c r="AD56" i="3" s="1"/>
  <c r="AV56" i="3" s="1"/>
  <c r="AV108" i="3" s="1"/>
  <c r="AD51" i="3"/>
  <c r="AD52" i="3" s="1"/>
  <c r="AV52" i="3" s="1"/>
  <c r="AV104" i="3" s="1"/>
  <c r="P81" i="3"/>
  <c r="P79" i="3"/>
  <c r="P88" i="3" s="1"/>
  <c r="T79" i="6"/>
  <c r="T88" i="6" s="1"/>
  <c r="AD80" i="3"/>
  <c r="AD100" i="3" s="1"/>
  <c r="U78" i="3"/>
  <c r="L78" i="3"/>
  <c r="U80" i="3"/>
  <c r="U96" i="3" s="1"/>
  <c r="AD78" i="3"/>
  <c r="Y81" i="6"/>
  <c r="G82" i="6"/>
  <c r="G104" i="6" s="1"/>
  <c r="Y79" i="6"/>
  <c r="Y92" i="6" s="1"/>
  <c r="T97" i="6"/>
  <c r="T95" i="6"/>
  <c r="AR36" i="3"/>
  <c r="AR88" i="3" s="1"/>
  <c r="Q89" i="3" s="1"/>
  <c r="AC99" i="6"/>
  <c r="AC101" i="6"/>
  <c r="Z35" i="6"/>
  <c r="Z36" i="6" s="1"/>
  <c r="AR36" i="6" s="1"/>
  <c r="AR88" i="6" s="1"/>
  <c r="Z20" i="6"/>
  <c r="Z51" i="6"/>
  <c r="Z52" i="6" s="1"/>
  <c r="AR52" i="6" s="1"/>
  <c r="AR104" i="6" s="1"/>
  <c r="Z18" i="6"/>
  <c r="Z59" i="6"/>
  <c r="Z60" i="6" s="1"/>
  <c r="Z55" i="6"/>
  <c r="Z56" i="6" s="1"/>
  <c r="T79" i="3"/>
  <c r="T88" i="3" s="1"/>
  <c r="T81" i="3"/>
  <c r="Y99" i="3"/>
  <c r="Y101" i="3"/>
  <c r="Z81" i="3"/>
  <c r="I82" i="3"/>
  <c r="I104" i="3" s="1"/>
  <c r="Z91" i="3" l="1"/>
  <c r="Z93" i="3"/>
  <c r="K103" i="3"/>
  <c r="AS60" i="3"/>
  <c r="AS112" i="3" s="1"/>
  <c r="T81" i="6"/>
  <c r="AR56" i="6"/>
  <c r="AR108" i="6" s="1"/>
  <c r="AB111" i="3"/>
  <c r="AK111" i="3" s="1"/>
  <c r="AB113" i="3"/>
  <c r="AK113" i="3" s="1"/>
  <c r="AB107" i="3"/>
  <c r="AB109" i="3"/>
  <c r="AC81" i="6"/>
  <c r="AC112" i="6" s="1"/>
  <c r="K82" i="6"/>
  <c r="K104" i="6" s="1"/>
  <c r="K103" i="6" s="1"/>
  <c r="AC79" i="6"/>
  <c r="AC92" i="6" s="1"/>
  <c r="L82" i="6"/>
  <c r="L104" i="6" s="1"/>
  <c r="L103" i="6" s="1"/>
  <c r="U81" i="6"/>
  <c r="U79" i="6"/>
  <c r="U88" i="6" s="1"/>
  <c r="J103" i="6"/>
  <c r="J105" i="6"/>
  <c r="V108" i="6"/>
  <c r="V109" i="6" s="1"/>
  <c r="V112" i="6"/>
  <c r="V113" i="6" s="1"/>
  <c r="AE113" i="6" s="1"/>
  <c r="AR60" i="6"/>
  <c r="AR112" i="6" s="1"/>
  <c r="S87" i="6"/>
  <c r="S89" i="6"/>
  <c r="L105" i="6"/>
  <c r="AB108" i="6"/>
  <c r="AB112" i="6"/>
  <c r="AD79" i="6"/>
  <c r="AD92" i="6" s="1"/>
  <c r="AD81" i="6"/>
  <c r="AS56" i="6"/>
  <c r="AS108" i="6" s="1"/>
  <c r="AB93" i="6"/>
  <c r="L102" i="7"/>
  <c r="Y106" i="7"/>
  <c r="Y108" i="7"/>
  <c r="V108" i="7"/>
  <c r="V106" i="7"/>
  <c r="AC92" i="7"/>
  <c r="AC90" i="7"/>
  <c r="X108" i="7"/>
  <c r="X106" i="7"/>
  <c r="AB107" i="7"/>
  <c r="AB111" i="7"/>
  <c r="K102" i="7"/>
  <c r="K104" i="7"/>
  <c r="T88" i="7"/>
  <c r="T86" i="7"/>
  <c r="AC107" i="7"/>
  <c r="AC111" i="7"/>
  <c r="Q86" i="7"/>
  <c r="Q88" i="7"/>
  <c r="Z107" i="7"/>
  <c r="Z111" i="7"/>
  <c r="AA107" i="7"/>
  <c r="AA111" i="7"/>
  <c r="W108" i="7"/>
  <c r="W106" i="7"/>
  <c r="Z90" i="7"/>
  <c r="Z92" i="7"/>
  <c r="AB90" i="7"/>
  <c r="AB92" i="7"/>
  <c r="AA90" i="7"/>
  <c r="AA92" i="7"/>
  <c r="W112" i="7"/>
  <c r="AF112" i="7" s="1"/>
  <c r="W110" i="7"/>
  <c r="AF110" i="7" s="1"/>
  <c r="U86" i="7"/>
  <c r="U88" i="7"/>
  <c r="V112" i="7"/>
  <c r="AE112" i="7" s="1"/>
  <c r="V110" i="7"/>
  <c r="AE110" i="7" s="1"/>
  <c r="X112" i="7"/>
  <c r="AG112" i="7" s="1"/>
  <c r="X110" i="7"/>
  <c r="AG110" i="7" s="1"/>
  <c r="I102" i="7"/>
  <c r="I104" i="7"/>
  <c r="AD92" i="7"/>
  <c r="AD90" i="7"/>
  <c r="R86" i="7"/>
  <c r="R88" i="7"/>
  <c r="Y112" i="7"/>
  <c r="AH112" i="7" s="1"/>
  <c r="Y110" i="7"/>
  <c r="AH110" i="7" s="1"/>
  <c r="S86" i="7"/>
  <c r="S88" i="7"/>
  <c r="AD107" i="7"/>
  <c r="AD111" i="7"/>
  <c r="V112" i="3"/>
  <c r="V108" i="3"/>
  <c r="X81" i="3"/>
  <c r="X79" i="3"/>
  <c r="X92" i="3" s="1"/>
  <c r="I105" i="3"/>
  <c r="I103" i="3"/>
  <c r="AD101" i="3"/>
  <c r="AD99" i="3"/>
  <c r="D103" i="6"/>
  <c r="P89" i="6"/>
  <c r="P87" i="6"/>
  <c r="X101" i="3"/>
  <c r="X99" i="3"/>
  <c r="AC93" i="6"/>
  <c r="AC91" i="6"/>
  <c r="AC112" i="3"/>
  <c r="AC108" i="3"/>
  <c r="X91" i="6"/>
  <c r="X93" i="6"/>
  <c r="O81" i="3"/>
  <c r="O79" i="3"/>
  <c r="O88" i="3" s="1"/>
  <c r="W112" i="3"/>
  <c r="W108" i="3"/>
  <c r="N89" i="3"/>
  <c r="N87" i="3"/>
  <c r="Q97" i="6"/>
  <c r="Q95" i="6"/>
  <c r="O89" i="6"/>
  <c r="O87" i="6"/>
  <c r="W93" i="3"/>
  <c r="W91" i="3"/>
  <c r="Z108" i="3"/>
  <c r="Z112" i="3"/>
  <c r="T89" i="6"/>
  <c r="T87" i="6"/>
  <c r="AN60" i="3"/>
  <c r="AN112" i="3" s="1"/>
  <c r="Z81" i="6"/>
  <c r="Z79" i="6"/>
  <c r="Z92" i="6" s="1"/>
  <c r="T87" i="3"/>
  <c r="T89" i="3"/>
  <c r="Y91" i="6"/>
  <c r="Y93" i="6"/>
  <c r="P89" i="3"/>
  <c r="P87" i="3"/>
  <c r="AO52" i="3"/>
  <c r="AO104" i="3" s="1"/>
  <c r="Q87" i="3"/>
  <c r="H82" i="6"/>
  <c r="H104" i="6" s="1"/>
  <c r="W91" i="6"/>
  <c r="W93" i="6"/>
  <c r="AC93" i="3"/>
  <c r="AC91" i="3"/>
  <c r="G105" i="6"/>
  <c r="G103" i="6"/>
  <c r="Q79" i="6"/>
  <c r="Q88" i="6" s="1"/>
  <c r="Q81" i="6"/>
  <c r="N87" i="6"/>
  <c r="N89" i="6"/>
  <c r="U81" i="3"/>
  <c r="U79" i="3"/>
  <c r="U88" i="3" s="1"/>
  <c r="AP52" i="3"/>
  <c r="AP104" i="3" s="1"/>
  <c r="Y108" i="6"/>
  <c r="Y112" i="6"/>
  <c r="I103" i="6"/>
  <c r="I105" i="6"/>
  <c r="AC101" i="3"/>
  <c r="Z99" i="6"/>
  <c r="Z101" i="6"/>
  <c r="D105" i="3"/>
  <c r="D103" i="3"/>
  <c r="AA108" i="3"/>
  <c r="AA112" i="3"/>
  <c r="F82" i="3"/>
  <c r="F104" i="3" s="1"/>
  <c r="N95" i="3"/>
  <c r="N97" i="3"/>
  <c r="AD79" i="3"/>
  <c r="AD92" i="3" s="1"/>
  <c r="AD81" i="3"/>
  <c r="R89" i="6"/>
  <c r="R87" i="6"/>
  <c r="AA91" i="6"/>
  <c r="AA93" i="6"/>
  <c r="AA93" i="3"/>
  <c r="AA91" i="3"/>
  <c r="W111" i="6"/>
  <c r="AF111" i="6" s="1"/>
  <c r="W113" i="6"/>
  <c r="AF113" i="6" s="1"/>
  <c r="X112" i="6"/>
  <c r="X108" i="6"/>
  <c r="Y91" i="3"/>
  <c r="Y93" i="3"/>
  <c r="U97" i="3"/>
  <c r="U95" i="3"/>
  <c r="R87" i="3"/>
  <c r="R89" i="3"/>
  <c r="M89" i="6"/>
  <c r="AA108" i="6"/>
  <c r="AA112" i="6"/>
  <c r="AD99" i="6"/>
  <c r="AD101" i="6"/>
  <c r="M87" i="3"/>
  <c r="M89" i="3"/>
  <c r="W107" i="6"/>
  <c r="W109" i="6"/>
  <c r="L82" i="3"/>
  <c r="L104" i="3" s="1"/>
  <c r="Y108" i="3"/>
  <c r="Y112" i="3"/>
  <c r="F103" i="6"/>
  <c r="F105" i="6"/>
  <c r="V91" i="3"/>
  <c r="V93" i="3"/>
  <c r="O95" i="3"/>
  <c r="O97" i="3"/>
  <c r="K105" i="6" l="1"/>
  <c r="AC108" i="6"/>
  <c r="V107" i="6"/>
  <c r="V111" i="6"/>
  <c r="AE111" i="6" s="1"/>
  <c r="AB107" i="6"/>
  <c r="AB109" i="6"/>
  <c r="AD108" i="6"/>
  <c r="AD112" i="6"/>
  <c r="AD91" i="6"/>
  <c r="AD93" i="6"/>
  <c r="AB111" i="6"/>
  <c r="AK111" i="6" s="1"/>
  <c r="AB113" i="6"/>
  <c r="AK113" i="6" s="1"/>
  <c r="U89" i="6"/>
  <c r="U87" i="6"/>
  <c r="AA112" i="7"/>
  <c r="AJ112" i="7" s="1"/>
  <c r="AA110" i="7"/>
  <c r="AJ110" i="7" s="1"/>
  <c r="AC108" i="7"/>
  <c r="AC106" i="7"/>
  <c r="AB108" i="7"/>
  <c r="AB106" i="7"/>
  <c r="AD112" i="7"/>
  <c r="AM112" i="7" s="1"/>
  <c r="AD110" i="7"/>
  <c r="AM110" i="7" s="1"/>
  <c r="AB110" i="7"/>
  <c r="AK110" i="7" s="1"/>
  <c r="AB112" i="7"/>
  <c r="AK112" i="7" s="1"/>
  <c r="AA106" i="7"/>
  <c r="AA108" i="7"/>
  <c r="Z112" i="7"/>
  <c r="AI112" i="7" s="1"/>
  <c r="Z110" i="7"/>
  <c r="AI110" i="7" s="1"/>
  <c r="Z106" i="7"/>
  <c r="Z108" i="7"/>
  <c r="AC112" i="7"/>
  <c r="AL112" i="7" s="1"/>
  <c r="AC110" i="7"/>
  <c r="AL110" i="7" s="1"/>
  <c r="AD108" i="7"/>
  <c r="AD106" i="7"/>
  <c r="X107" i="6"/>
  <c r="X109" i="6"/>
  <c r="X111" i="6"/>
  <c r="AG111" i="6" s="1"/>
  <c r="X113" i="6"/>
  <c r="AG113" i="6" s="1"/>
  <c r="Y113" i="3"/>
  <c r="AH113" i="3" s="1"/>
  <c r="Y111" i="3"/>
  <c r="AH111" i="3" s="1"/>
  <c r="AC113" i="6"/>
  <c r="AL113" i="6" s="1"/>
  <c r="AC111" i="6"/>
  <c r="AL111" i="6" s="1"/>
  <c r="Z109" i="3"/>
  <c r="Z107" i="3"/>
  <c r="AD112" i="3"/>
  <c r="AD108" i="3"/>
  <c r="AC111" i="3"/>
  <c r="AL111" i="3" s="1"/>
  <c r="AC113" i="3"/>
  <c r="AL113" i="3" s="1"/>
  <c r="AD93" i="3"/>
  <c r="AD91" i="3"/>
  <c r="L105" i="3"/>
  <c r="L103" i="3"/>
  <c r="Y111" i="6"/>
  <c r="AH111" i="6" s="1"/>
  <c r="Y113" i="6"/>
  <c r="AH113" i="6" s="1"/>
  <c r="Z93" i="6"/>
  <c r="Z91" i="6"/>
  <c r="X93" i="3"/>
  <c r="X91" i="3"/>
  <c r="AA111" i="6"/>
  <c r="AJ111" i="6" s="1"/>
  <c r="AA113" i="6"/>
  <c r="AJ113" i="6" s="1"/>
  <c r="Y109" i="6"/>
  <c r="Y107" i="6"/>
  <c r="Z112" i="6"/>
  <c r="Z108" i="6"/>
  <c r="X108" i="3"/>
  <c r="X112" i="3"/>
  <c r="V107" i="3"/>
  <c r="V109" i="3"/>
  <c r="Q89" i="6"/>
  <c r="Q87" i="6"/>
  <c r="AA109" i="6"/>
  <c r="AA107" i="6"/>
  <c r="AA111" i="3"/>
  <c r="AJ111" i="3" s="1"/>
  <c r="AA113" i="3"/>
  <c r="AJ113" i="3" s="1"/>
  <c r="U89" i="3"/>
  <c r="U87" i="3"/>
  <c r="H103" i="6"/>
  <c r="H105" i="6"/>
  <c r="W107" i="3"/>
  <c r="W109" i="3"/>
  <c r="V113" i="3"/>
  <c r="AE113" i="3" s="1"/>
  <c r="V111" i="3"/>
  <c r="AE111" i="3" s="1"/>
  <c r="AC107" i="3"/>
  <c r="AC109" i="3"/>
  <c r="AC109" i="6"/>
  <c r="AC107" i="6"/>
  <c r="Y107" i="3"/>
  <c r="Y109" i="3"/>
  <c r="AA107" i="3"/>
  <c r="AA109" i="3"/>
  <c r="W113" i="3"/>
  <c r="AF113" i="3" s="1"/>
  <c r="W111" i="3"/>
  <c r="AF111" i="3" s="1"/>
  <c r="F105" i="3"/>
  <c r="F103" i="3"/>
  <c r="E105" i="3"/>
  <c r="E103" i="3"/>
  <c r="Z111" i="3"/>
  <c r="AI111" i="3" s="1"/>
  <c r="Z113" i="3"/>
  <c r="AI113" i="3" s="1"/>
  <c r="O87" i="3"/>
  <c r="O89" i="3"/>
  <c r="AD113" i="6" l="1"/>
  <c r="AM113" i="6" s="1"/>
  <c r="AD111" i="6"/>
  <c r="AM111" i="6" s="1"/>
  <c r="AD107" i="6"/>
  <c r="AD109" i="6"/>
  <c r="AD107" i="3"/>
  <c r="AD109" i="3"/>
  <c r="AD111" i="3"/>
  <c r="AM111" i="3" s="1"/>
  <c r="AD113" i="3"/>
  <c r="AM113" i="3" s="1"/>
  <c r="X111" i="3"/>
  <c r="AG111" i="3" s="1"/>
  <c r="X113" i="3"/>
  <c r="AG113" i="3" s="1"/>
  <c r="X109" i="3"/>
  <c r="X107" i="3"/>
  <c r="Z109" i="6"/>
  <c r="Z107" i="6"/>
  <c r="Z113" i="6"/>
  <c r="AI113" i="6" s="1"/>
  <c r="Z111" i="6"/>
  <c r="AI1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C04C31BF-B38F-42D6-B0C0-EF35E45804A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938BAB97-E85E-4861-B9BD-E8F92945BA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4" authorId="0" shapeId="0" xr:uid="{B6842C88-BBD4-4295-BFBC-05C3070DA8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<sst xmlns="http://schemas.openxmlformats.org/spreadsheetml/2006/main" count="1145" uniqueCount="161">
  <si>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</si>
  <si>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</si>
  <si>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</si>
  <si>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</si>
  <si>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</si>
  <si>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</si>
  <si>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</si>
  <si>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</si>
  <si>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</si>
  <si>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</si>
  <si>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</si>
  <si>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</si>
  <si>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</si>
  <si>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</si>
  <si>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</si>
  <si>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</si>
  <si>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</si>
  <si>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</si>
  <si>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</si>
  <si>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</si>
  <si>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</si>
  <si>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</si>
  <si>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</si>
  <si>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</si>
  <si>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</si>
  <si>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</si>
  <si>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</si>
  <si>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</si>
  <si>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</si>
  <si>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</si>
  <si>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</si>
  <si>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</si>
  <si>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</si>
  <si>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</si>
  <si>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</si>
  <si>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</si>
  <si>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</si>
  <si>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</si>
  <si>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</si>
  <si>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</si>
  <si>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</si>
  <si>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</si>
  <si>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</si>
  <si>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</si>
  <si>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</si>
  <si>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</si>
  <si>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</si>
  <si>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</si>
  <si>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</si>
  <si>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</si>
  <si>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</si>
  <si>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</si>
  <si>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</si>
  <si>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</si>
  <si>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</si>
  <si>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</si>
  <si>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</si>
  <si>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</si>
  <si>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</si>
  <si>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</si>
  <si>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</si>
  <si>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</si>
  <si>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</si>
  <si>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</si>
  <si>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</si>
  <si>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</si>
  <si>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</si>
  <si>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</si>
  <si>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</si>
  <si>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</si>
  <si>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</si>
  <si>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</si>
  <si>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</si>
  <si>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</si>
  <si>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</si>
  <si>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</si>
  <si>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</si>
  <si>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Io maximum</t>
  </si>
  <si>
    <t>38.133 Table 10.1.7.1.1-1</t>
  </si>
  <si>
    <t xml:space="preserve">For Test 1 the Noc is decreased by an amount sufficient to achieve Io maximum &lt;= -50dBm/9MHz. </t>
  </si>
  <si>
    <t>dBm/CH BW</t>
  </si>
  <si>
    <t>RBs in Channel Bandwidth</t>
  </si>
  <si>
    <t>38.101-1 Table 5.3.2-1, 15kHz SCS, 10MHz Ch BW</t>
  </si>
  <si>
    <t>dBm/Ch BW</t>
  </si>
  <si>
    <t>UE SS-RSRQ reporting accuracy</t>
  </si>
  <si>
    <t>4.7.3.1</t>
  </si>
  <si>
    <t>6.7.3.1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</si>
  <si>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</si>
  <si>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</si>
  <si>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</si>
  <si>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</si>
  <si>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</si>
  <si>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</si>
  <si>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</si>
  <si>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</si>
  <si>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</si>
  <si>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</si>
  <si>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</si>
  <si>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</si>
  <si>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</si>
  <si>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38.133 Tables 10.1.12.1.1-1 and B.2.2-1</t>
  </si>
  <si>
    <t>38.133 Table 10.1.16.1-1</t>
  </si>
  <si>
    <t>SS-SINR values are for normal conditions, extreme conditions allow 0.5 dB wider at each end</t>
  </si>
  <si>
    <t>UE SS-SINR reporting accuracy</t>
  </si>
  <si>
    <t>For SS-SINR level range check</t>
  </si>
  <si>
    <t>From TS 38.133 Table A.4.7.3.1.2-1</t>
  </si>
  <si>
    <t>SS-SINR  to be within range</t>
  </si>
  <si>
    <t>SS-SINR Reported value limits</t>
  </si>
  <si>
    <t>SS-SINR to be within range</t>
  </si>
  <si>
    <t>38.133 Table 10.1.12.1.1-1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</si>
  <si>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</si>
  <si>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</si>
  <si>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</si>
  <si>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</si>
  <si>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</si>
  <si>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</si>
  <si>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</si>
  <si>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</si>
  <si>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</si>
  <si>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</si>
  <si>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</si>
  <si>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</si>
  <si>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</si>
  <si>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</si>
  <si>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</si>
  <si>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</si>
  <si>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</si>
  <si>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</si>
  <si>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</si>
  <si>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</si>
  <si>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</si>
  <si>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</si>
  <si>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</si>
  <si>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</si>
  <si>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</si>
  <si>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</si>
  <si>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</si>
  <si>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</si>
  <si>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</si>
  <si>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</si>
  <si>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</si>
  <si>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38.133 Table B.2.2-1, NR_FDD_FR1_H, 15 kHz</t>
  </si>
  <si>
    <t>38.133 Table B.2.2-1, NR_FDD_FR1_H, SCS</t>
  </si>
  <si>
    <t>16.7.3.1</t>
    <phoneticPr fontId="2" type="noConversion"/>
  </si>
  <si>
    <t>16.7.3.2</t>
    <phoneticPr fontId="2" type="noConversion"/>
  </si>
  <si>
    <t>v17.12.0</t>
    <phoneticPr fontId="2" type="noConversion"/>
  </si>
  <si>
    <t>Huawei, Hisilicon</t>
    <phoneticPr fontId="2" type="noConversion"/>
  </si>
  <si>
    <r>
      <t>38.533 4.7.3.1+6.7.3.1+16.7.3.1+16.7.3.2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"16.7.3.1-3" is added for 30KHz SCS+20MHz CBW RedCap test configurations.</t>
    </r>
    <phoneticPr fontId="2" type="noConversion"/>
  </si>
  <si>
    <t>F</t>
    <phoneticPr fontId="2" type="noConversion"/>
  </si>
  <si>
    <t>F</t>
    <phoneticPr fontId="19" type="noConversion"/>
  </si>
  <si>
    <t>Ref: TS 38.133 clause A.16.7.3.1</t>
  </si>
  <si>
    <t>Ref: TS 38.133 clause A.4.7.3.1</t>
    <phoneticPr fontId="2" type="noConversion"/>
  </si>
  <si>
    <t>Ref: TS 38.133 clause A.4.7.3.1</t>
    <phoneticPr fontId="19" type="noConversion"/>
  </si>
  <si>
    <t>From TS 38.133 Table A.16.7.3.1.2-1</t>
  </si>
  <si>
    <t>38.101-1 Table 5.3.2-1, 30kHz SCS, 20MHz Ch BW</t>
    <phoneticPr fontId="19" type="noConversion"/>
  </si>
  <si>
    <t>38.101-1 Table 5.3.2-1, 30kHz SCS, 40MHz Ch BW</t>
    <phoneticPr fontId="19" type="noConversion"/>
  </si>
  <si>
    <t>v18.1.0</t>
    <phoneticPr fontId="2" type="noConversion"/>
  </si>
  <si>
    <t>Mediatek Inc.</t>
  </si>
  <si>
    <t>From TS 38.133 Table 10.1A.10.1.1-1, selected according to SSB Es/Iot</t>
  </si>
  <si>
    <t>v18.4.0</t>
  </si>
  <si>
    <t>v18.7.0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</si>
</sst>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64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165" fontId="4" fillId="6" borderId="0" xfId="0" applyNumberFormat="1" applyFont="1" applyFill="1" applyBorder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164" fontId="4" fillId="6" borderId="0" xfId="0" applyNumberFormat="1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9" sqref="E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6.140625" style="28" customWidth="1"/>
    <col min="7" max="7" width="9.7109375" customWidth="1"/>
    <col min="8" max="8" width="32.7109375" style="21" customWidth="1"/>
  </cols>
  <sheetData>
    <row r="1" spans="1:8" ht="16.5">
      <c r="A1" s="40" t="s">
        <v>47</v>
      </c>
      <c r="B1" t="s">
        <v>147</v>
      </c>
    </row>
    <row r="3" spans="1:8">
      <c r="A3" s="40" t="s">
        <v>50</v>
      </c>
      <c r="B3" t="s">
        <v>87</v>
      </c>
    </row>
    <row r="4" spans="1:8">
      <c r="A4" s="40"/>
      <c r="B4" t="s">
        <v>88</v>
      </c>
      <c r="F4"/>
      <c r="H4"/>
    </row>
    <row r="5" spans="1:8">
      <c r="A5" s="40"/>
      <c r="F5"/>
      <c r="H5"/>
    </row>
    <row r="6" spans="1:8">
      <c r="C6" s="40" t="s">
        <v>31</v>
      </c>
      <c r="D6" s="222">
        <v>38133</v>
      </c>
      <c r="E6" s="222">
        <v>38533</v>
      </c>
      <c r="F6" s="40" t="s">
        <v>32</v>
      </c>
      <c r="H6"/>
    </row>
    <row r="7" spans="1:8">
      <c r="A7" s="40" t="s">
        <v>30</v>
      </c>
      <c r="B7" t="s">
        <v>60</v>
      </c>
      <c r="C7" t="s">
        <v>85</v>
      </c>
      <c r="D7" s="75" t="s">
        <v>76</v>
      </c>
      <c r="E7" s="223" t="s">
        <v>76</v>
      </c>
      <c r="F7" t="s">
        <v>61</v>
      </c>
      <c r="H7"/>
    </row>
    <row r="8" spans="1:8">
      <c r="C8" s="224" t="s">
        <v>86</v>
      </c>
      <c r="D8" s="75" t="s">
        <v>76</v>
      </c>
      <c r="E8" s="223" t="s">
        <v>76</v>
      </c>
      <c r="F8" t="s">
        <v>61</v>
      </c>
      <c r="H8"/>
    </row>
    <row r="9" spans="1:8">
      <c r="C9" s="224" t="s">
        <v>143</v>
      </c>
      <c r="D9" s="305" t="s">
        <v>145</v>
      </c>
      <c r="E9" s="223" t="s">
        <v>156</v>
      </c>
      <c r="F9" t="s">
        <v>146</v>
      </c>
      <c r="H9"/>
    </row>
    <row r="10" spans="1:8">
      <c r="C10" s="224" t="s">
        <v>144</v>
      </c>
      <c r="D10" s="305" t="s">
        <v>145</v>
      </c>
      <c r="E10" s="223" t="s">
        <v>156</v>
      </c>
      <c r="F10" t="s">
        <v>146</v>
      </c>
      <c r="H10"/>
    </row>
    <row r="11" spans="1:8">
      <c r="C11" s="224" t="s">
        <v>143</v>
      </c>
      <c r="D11" s="306" t="s">
        <v>160</v>
      </c>
      <c r="E11" s="306" t="s">
        <v>159</v>
      </c>
      <c r="F11" t="s">
        <v>157</v>
      </c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24"/>
  <sheetViews>
    <sheetView topLeftCell="U1" zoomScale="70" zoomScaleNormal="70" workbookViewId="0">
      <selection activeCell="AB4" sqref="AB4:AB10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4" style="21" customWidth="1"/>
  </cols>
  <sheetData>
    <row r="1" spans="1:50" ht="13.5" thickBot="1"/>
    <row r="2" spans="1:50">
      <c r="A2" s="1" t="s">
        <v>20</v>
      </c>
      <c r="B2" s="43"/>
      <c r="C2" s="244" t="s">
        <v>66</v>
      </c>
      <c r="D2" s="310" t="s">
        <v>0</v>
      </c>
      <c r="E2" s="318"/>
      <c r="F2" s="318"/>
      <c r="G2" s="318"/>
      <c r="H2" s="318"/>
      <c r="I2" s="318"/>
      <c r="J2" s="318"/>
      <c r="K2" s="318"/>
      <c r="L2" s="319"/>
      <c r="M2" s="310" t="s">
        <v>1</v>
      </c>
      <c r="N2" s="318"/>
      <c r="O2" s="318"/>
      <c r="P2" s="318"/>
      <c r="Q2" s="318"/>
      <c r="R2" s="318"/>
      <c r="S2" s="318"/>
      <c r="T2" s="318"/>
      <c r="U2" s="319"/>
      <c r="V2" s="310" t="s">
        <v>2</v>
      </c>
      <c r="W2" s="318"/>
      <c r="X2" s="318"/>
      <c r="Y2" s="318"/>
      <c r="Z2" s="318"/>
      <c r="AA2" s="318"/>
      <c r="AB2" s="318"/>
      <c r="AC2" s="318"/>
      <c r="AD2" s="319"/>
      <c r="AE2" s="58"/>
      <c r="AF2" s="12"/>
      <c r="AG2" s="12"/>
      <c r="AH2" s="12"/>
      <c r="AI2" s="12"/>
      <c r="AJ2" s="12"/>
      <c r="AK2" s="12"/>
      <c r="AL2" s="12"/>
      <c r="AM2" s="12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>
      <c r="A3" s="2"/>
      <c r="B3" s="56" t="s">
        <v>4</v>
      </c>
      <c r="C3" s="240"/>
      <c r="D3" s="44" t="s">
        <v>34</v>
      </c>
      <c r="E3" s="307" t="s">
        <v>35</v>
      </c>
      <c r="F3" s="307"/>
      <c r="G3" s="320"/>
      <c r="H3" s="320"/>
      <c r="I3" s="320"/>
      <c r="J3" s="320"/>
      <c r="K3" s="320"/>
      <c r="L3" s="316"/>
      <c r="M3" s="44" t="s">
        <v>34</v>
      </c>
      <c r="N3" s="307" t="s">
        <v>35</v>
      </c>
      <c r="O3" s="307"/>
      <c r="P3" s="320"/>
      <c r="Q3" s="320"/>
      <c r="R3" s="320"/>
      <c r="S3" s="320"/>
      <c r="T3" s="320"/>
      <c r="U3" s="316"/>
      <c r="V3" s="44" t="s">
        <v>34</v>
      </c>
      <c r="W3" s="307" t="s">
        <v>35</v>
      </c>
      <c r="X3" s="307"/>
      <c r="Y3" s="315"/>
      <c r="Z3" s="315"/>
      <c r="AA3" s="315"/>
      <c r="AB3" s="315"/>
      <c r="AC3" s="315"/>
      <c r="AD3" s="316"/>
      <c r="AE3" s="46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45"/>
      <c r="AW3" s="45"/>
      <c r="AX3" s="20"/>
    </row>
    <row r="4" spans="1:50" ht="12.75" customHeight="1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148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148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148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3"/>
      <c r="AO4" s="3"/>
      <c r="AP4" s="3"/>
      <c r="AQ4" s="3"/>
      <c r="AR4" s="3"/>
      <c r="AS4" s="3"/>
      <c r="AT4" s="3"/>
      <c r="AU4" s="3"/>
      <c r="AV4" s="45"/>
      <c r="AW4" s="45"/>
      <c r="AX4" s="233" t="s">
        <v>74</v>
      </c>
    </row>
    <row r="5" spans="1:50" ht="12.75" customHeight="1">
      <c r="A5" s="229" t="s">
        <v>62</v>
      </c>
      <c r="B5" s="230" t="s">
        <v>63</v>
      </c>
      <c r="C5" s="241"/>
      <c r="D5" s="278">
        <v>15</v>
      </c>
      <c r="E5" s="279">
        <f t="shared" ref="E5:AD6" si="0">$D5</f>
        <v>15</v>
      </c>
      <c r="F5" s="279">
        <f t="shared" si="0"/>
        <v>15</v>
      </c>
      <c r="G5" s="279">
        <f t="shared" si="0"/>
        <v>15</v>
      </c>
      <c r="H5" s="279">
        <f t="shared" si="0"/>
        <v>15</v>
      </c>
      <c r="I5" s="279">
        <f t="shared" si="0"/>
        <v>15</v>
      </c>
      <c r="J5" s="279">
        <f t="shared" si="0"/>
        <v>15</v>
      </c>
      <c r="K5" s="279">
        <f t="shared" si="0"/>
        <v>15</v>
      </c>
      <c r="L5" s="279">
        <f t="shared" si="0"/>
        <v>15</v>
      </c>
      <c r="M5" s="231">
        <f t="shared" si="0"/>
        <v>15</v>
      </c>
      <c r="N5" s="232">
        <f t="shared" si="0"/>
        <v>15</v>
      </c>
      <c r="O5" s="232">
        <f t="shared" si="0"/>
        <v>15</v>
      </c>
      <c r="P5" s="232">
        <f t="shared" si="0"/>
        <v>15</v>
      </c>
      <c r="Q5" s="232">
        <f t="shared" si="0"/>
        <v>15</v>
      </c>
      <c r="R5" s="232">
        <f t="shared" si="0"/>
        <v>15</v>
      </c>
      <c r="S5" s="232">
        <f t="shared" si="0"/>
        <v>15</v>
      </c>
      <c r="T5" s="232">
        <f t="shared" si="0"/>
        <v>15</v>
      </c>
      <c r="U5" s="232">
        <f t="shared" si="0"/>
        <v>15</v>
      </c>
      <c r="V5" s="231">
        <f t="shared" si="0"/>
        <v>15</v>
      </c>
      <c r="W5" s="232">
        <f t="shared" si="0"/>
        <v>15</v>
      </c>
      <c r="X5" s="232">
        <f t="shared" si="0"/>
        <v>15</v>
      </c>
      <c r="Y5" s="232">
        <f t="shared" si="0"/>
        <v>15</v>
      </c>
      <c r="Z5" s="232">
        <f t="shared" si="0"/>
        <v>15</v>
      </c>
      <c r="AA5" s="232">
        <f t="shared" si="0"/>
        <v>15</v>
      </c>
      <c r="AB5" s="232">
        <f t="shared" si="0"/>
        <v>15</v>
      </c>
      <c r="AC5" s="232">
        <f t="shared" si="0"/>
        <v>15</v>
      </c>
      <c r="AD5" s="232">
        <f t="shared" si="0"/>
        <v>15</v>
      </c>
      <c r="AE5" s="85"/>
      <c r="AF5" s="76"/>
      <c r="AG5" s="76"/>
      <c r="AH5" s="76"/>
      <c r="AI5" s="76"/>
      <c r="AJ5" s="76"/>
      <c r="AK5" s="76"/>
      <c r="AL5" s="76"/>
      <c r="AM5" s="76"/>
      <c r="AN5" s="3"/>
      <c r="AO5" s="3"/>
      <c r="AP5" s="3"/>
      <c r="AQ5" s="3"/>
      <c r="AR5" s="3"/>
      <c r="AS5" s="3"/>
      <c r="AT5" s="3"/>
      <c r="AU5" s="3"/>
      <c r="AV5" s="45"/>
      <c r="AW5" s="45"/>
      <c r="AX5" s="233" t="s">
        <v>105</v>
      </c>
    </row>
    <row r="6" spans="1:50" ht="12.75" customHeight="1">
      <c r="A6" s="229" t="s">
        <v>64</v>
      </c>
      <c r="B6" s="230" t="s">
        <v>65</v>
      </c>
      <c r="C6" s="241"/>
      <c r="D6" s="278">
        <v>10</v>
      </c>
      <c r="E6" s="279">
        <f t="shared" ref="E6:S7" si="1">$D6</f>
        <v>10</v>
      </c>
      <c r="F6" s="279">
        <f t="shared" si="1"/>
        <v>10</v>
      </c>
      <c r="G6" s="279">
        <f t="shared" si="1"/>
        <v>10</v>
      </c>
      <c r="H6" s="279">
        <f t="shared" si="1"/>
        <v>10</v>
      </c>
      <c r="I6" s="279">
        <f t="shared" si="1"/>
        <v>10</v>
      </c>
      <c r="J6" s="279">
        <f t="shared" si="1"/>
        <v>10</v>
      </c>
      <c r="K6" s="279">
        <f t="shared" si="1"/>
        <v>10</v>
      </c>
      <c r="L6" s="279">
        <f t="shared" si="1"/>
        <v>10</v>
      </c>
      <c r="M6" s="231">
        <f t="shared" si="0"/>
        <v>10</v>
      </c>
      <c r="N6" s="232">
        <f t="shared" si="0"/>
        <v>10</v>
      </c>
      <c r="O6" s="232">
        <f t="shared" si="0"/>
        <v>10</v>
      </c>
      <c r="P6" s="232">
        <f t="shared" si="0"/>
        <v>10</v>
      </c>
      <c r="Q6" s="232">
        <f t="shared" si="0"/>
        <v>10</v>
      </c>
      <c r="R6" s="232">
        <f t="shared" si="0"/>
        <v>10</v>
      </c>
      <c r="S6" s="232">
        <f t="shared" si="0"/>
        <v>10</v>
      </c>
      <c r="T6" s="232">
        <f t="shared" si="0"/>
        <v>10</v>
      </c>
      <c r="U6" s="232">
        <f t="shared" si="0"/>
        <v>10</v>
      </c>
      <c r="V6" s="231">
        <f t="shared" si="0"/>
        <v>10</v>
      </c>
      <c r="W6" s="232">
        <f t="shared" si="0"/>
        <v>10</v>
      </c>
      <c r="X6" s="232">
        <f t="shared" si="0"/>
        <v>10</v>
      </c>
      <c r="Y6" s="232">
        <f t="shared" si="0"/>
        <v>10</v>
      </c>
      <c r="Z6" s="232">
        <f t="shared" si="0"/>
        <v>10</v>
      </c>
      <c r="AA6" s="232">
        <f t="shared" si="0"/>
        <v>10</v>
      </c>
      <c r="AB6" s="232">
        <f t="shared" si="0"/>
        <v>10</v>
      </c>
      <c r="AC6" s="232">
        <f t="shared" si="0"/>
        <v>10</v>
      </c>
      <c r="AD6" s="232">
        <f t="shared" si="0"/>
        <v>10</v>
      </c>
      <c r="AE6" s="85"/>
      <c r="AF6" s="76"/>
      <c r="AG6" s="76"/>
      <c r="AH6" s="76"/>
      <c r="AI6" s="76"/>
      <c r="AJ6" s="76"/>
      <c r="AK6" s="76"/>
      <c r="AL6" s="76"/>
      <c r="AM6" s="76"/>
      <c r="AN6" s="3"/>
      <c r="AO6" s="3"/>
      <c r="AP6" s="3"/>
      <c r="AQ6" s="3"/>
      <c r="AR6" s="3"/>
      <c r="AS6" s="3"/>
      <c r="AT6" s="3"/>
      <c r="AU6" s="3"/>
      <c r="AV6" s="45"/>
      <c r="AW6" s="45"/>
      <c r="AX6" s="233" t="s">
        <v>105</v>
      </c>
    </row>
    <row r="7" spans="1:50" ht="12.75" customHeight="1">
      <c r="A7" s="229" t="s">
        <v>81</v>
      </c>
      <c r="B7" s="230"/>
      <c r="C7" s="241"/>
      <c r="D7" s="278">
        <v>52</v>
      </c>
      <c r="E7" s="279">
        <f t="shared" si="1"/>
        <v>52</v>
      </c>
      <c r="F7" s="279">
        <f t="shared" si="1"/>
        <v>52</v>
      </c>
      <c r="G7" s="279">
        <f t="shared" si="1"/>
        <v>52</v>
      </c>
      <c r="H7" s="279">
        <f t="shared" si="1"/>
        <v>52</v>
      </c>
      <c r="I7" s="279">
        <f t="shared" si="1"/>
        <v>52</v>
      </c>
      <c r="J7" s="279">
        <f t="shared" si="1"/>
        <v>52</v>
      </c>
      <c r="K7" s="279">
        <f t="shared" si="1"/>
        <v>52</v>
      </c>
      <c r="L7" s="279">
        <f t="shared" si="1"/>
        <v>52</v>
      </c>
      <c r="M7" s="231">
        <f t="shared" si="1"/>
        <v>52</v>
      </c>
      <c r="N7" s="232">
        <f t="shared" si="1"/>
        <v>52</v>
      </c>
      <c r="O7" s="232">
        <f t="shared" si="1"/>
        <v>52</v>
      </c>
      <c r="P7" s="232">
        <f t="shared" si="1"/>
        <v>52</v>
      </c>
      <c r="Q7" s="232">
        <f t="shared" si="1"/>
        <v>52</v>
      </c>
      <c r="R7" s="232">
        <f t="shared" si="1"/>
        <v>52</v>
      </c>
      <c r="S7" s="232">
        <f t="shared" si="1"/>
        <v>52</v>
      </c>
      <c r="T7" s="232">
        <f t="shared" ref="T7:AD7" si="2">$D7</f>
        <v>52</v>
      </c>
      <c r="U7" s="232">
        <f t="shared" si="2"/>
        <v>52</v>
      </c>
      <c r="V7" s="231">
        <f t="shared" si="2"/>
        <v>52</v>
      </c>
      <c r="W7" s="232">
        <f t="shared" si="2"/>
        <v>52</v>
      </c>
      <c r="X7" s="232">
        <f t="shared" si="2"/>
        <v>52</v>
      </c>
      <c r="Y7" s="232">
        <f t="shared" si="2"/>
        <v>52</v>
      </c>
      <c r="Z7" s="232">
        <f t="shared" si="2"/>
        <v>52</v>
      </c>
      <c r="AA7" s="232">
        <f t="shared" si="2"/>
        <v>52</v>
      </c>
      <c r="AB7" s="232">
        <f t="shared" si="2"/>
        <v>52</v>
      </c>
      <c r="AC7" s="232">
        <f t="shared" si="2"/>
        <v>52</v>
      </c>
      <c r="AD7" s="232">
        <f t="shared" si="2"/>
        <v>52</v>
      </c>
      <c r="AE7" s="85"/>
      <c r="AF7" s="76"/>
      <c r="AG7" s="76"/>
      <c r="AH7" s="76"/>
      <c r="AI7" s="76"/>
      <c r="AJ7" s="76"/>
      <c r="AK7" s="76"/>
      <c r="AL7" s="76"/>
      <c r="AM7" s="76"/>
      <c r="AN7" s="3"/>
      <c r="AO7" s="3"/>
      <c r="AP7" s="3"/>
      <c r="AQ7" s="3"/>
      <c r="AR7" s="3"/>
      <c r="AS7" s="3"/>
      <c r="AT7" s="3"/>
      <c r="AU7" s="3"/>
      <c r="AV7" s="45"/>
      <c r="AW7" s="45"/>
      <c r="AX7" s="233" t="s">
        <v>82</v>
      </c>
    </row>
    <row r="8" spans="1:50">
      <c r="A8" s="4" t="s">
        <v>49</v>
      </c>
      <c r="B8" s="47" t="s">
        <v>7</v>
      </c>
      <c r="C8" s="5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5"/>
      <c r="AO8" s="5"/>
      <c r="AP8" s="5"/>
      <c r="AQ8" s="5"/>
      <c r="AR8" s="5"/>
      <c r="AS8" s="5"/>
      <c r="AT8" s="5"/>
      <c r="AU8" s="5"/>
      <c r="AV8" s="47"/>
      <c r="AW8" s="47"/>
      <c r="AX8" s="233" t="s">
        <v>75</v>
      </c>
    </row>
    <row r="9" spans="1:50">
      <c r="A9" s="4" t="s">
        <v>36</v>
      </c>
      <c r="B9" s="47" t="s">
        <v>5</v>
      </c>
      <c r="C9" s="5"/>
      <c r="D9" s="225">
        <v>-93</v>
      </c>
      <c r="E9" s="226">
        <v>-116</v>
      </c>
      <c r="F9" s="226">
        <f>$E$9+F8</f>
        <v>-115.5</v>
      </c>
      <c r="G9" s="226">
        <f t="shared" ref="G9:L9" si="3">$E$9+G8</f>
        <v>-115</v>
      </c>
      <c r="H9" s="226">
        <f t="shared" si="3"/>
        <v>-114.5</v>
      </c>
      <c r="I9" s="226">
        <f t="shared" si="3"/>
        <v>-114</v>
      </c>
      <c r="J9" s="226">
        <f t="shared" ref="J9" si="4">$E$9+J8</f>
        <v>-113.5</v>
      </c>
      <c r="K9" s="226">
        <f t="shared" si="3"/>
        <v>-113</v>
      </c>
      <c r="L9" s="226">
        <f t="shared" si="3"/>
        <v>-112.5</v>
      </c>
      <c r="M9" s="46"/>
      <c r="N9" s="5"/>
      <c r="O9" s="5"/>
      <c r="P9" s="5"/>
      <c r="Q9" s="5"/>
      <c r="R9" s="5"/>
      <c r="S9" s="301"/>
      <c r="T9" s="5"/>
      <c r="U9" s="47"/>
      <c r="V9" s="46"/>
      <c r="W9" s="5"/>
      <c r="X9" s="5"/>
      <c r="Y9" s="5"/>
      <c r="Z9" s="5"/>
      <c r="AA9" s="5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5"/>
      <c r="AO9" s="5"/>
      <c r="AP9" s="5"/>
      <c r="AQ9" s="5"/>
      <c r="AR9" s="5"/>
      <c r="AS9" s="5"/>
      <c r="AT9" s="5"/>
      <c r="AU9" s="5"/>
      <c r="AV9" s="47"/>
      <c r="AW9" s="47"/>
      <c r="AX9" s="233" t="s">
        <v>105</v>
      </c>
    </row>
    <row r="10" spans="1:50">
      <c r="A10" s="4" t="s">
        <v>6</v>
      </c>
      <c r="B10" s="47" t="s">
        <v>7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>
      <c r="A12" s="247" t="s">
        <v>151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>
      <c r="A15" s="1" t="s">
        <v>18</v>
      </c>
      <c r="B15" s="221"/>
      <c r="C15" s="12"/>
      <c r="D15" s="310" t="s">
        <v>0</v>
      </c>
      <c r="E15" s="318"/>
      <c r="F15" s="318"/>
      <c r="G15" s="318"/>
      <c r="H15" s="318"/>
      <c r="I15" s="318"/>
      <c r="J15" s="318"/>
      <c r="K15" s="318"/>
      <c r="L15" s="319"/>
      <c r="M15" s="310" t="s">
        <v>1</v>
      </c>
      <c r="N15" s="318"/>
      <c r="O15" s="318"/>
      <c r="P15" s="318"/>
      <c r="Q15" s="318"/>
      <c r="R15" s="318"/>
      <c r="S15" s="318"/>
      <c r="T15" s="318"/>
      <c r="U15" s="319"/>
      <c r="V15" s="310" t="s">
        <v>2</v>
      </c>
      <c r="W15" s="318"/>
      <c r="X15" s="318"/>
      <c r="Y15" s="318"/>
      <c r="Z15" s="318"/>
      <c r="AA15" s="318"/>
      <c r="AB15" s="318"/>
      <c r="AC15" s="318"/>
      <c r="AD15" s="319"/>
      <c r="AE15" s="58"/>
      <c r="AF15" s="12"/>
      <c r="AG15" s="12"/>
      <c r="AH15" s="12"/>
      <c r="AI15" s="12"/>
      <c r="AJ15" s="12"/>
      <c r="AK15" s="12"/>
      <c r="AL15" s="12"/>
      <c r="AM15" s="12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>
      <c r="A16" s="61"/>
      <c r="B16" s="47"/>
      <c r="C16" s="5"/>
      <c r="D16" s="44" t="s">
        <v>34</v>
      </c>
      <c r="E16" s="307" t="s">
        <v>35</v>
      </c>
      <c r="F16" s="307"/>
      <c r="G16" s="320"/>
      <c r="H16" s="320"/>
      <c r="I16" s="320"/>
      <c r="J16" s="320"/>
      <c r="K16" s="320"/>
      <c r="L16" s="316"/>
      <c r="M16" s="44" t="s">
        <v>34</v>
      </c>
      <c r="N16" s="307" t="s">
        <v>35</v>
      </c>
      <c r="O16" s="307"/>
      <c r="P16" s="315"/>
      <c r="Q16" s="315"/>
      <c r="R16" s="315"/>
      <c r="S16" s="315"/>
      <c r="T16" s="315"/>
      <c r="U16" s="316"/>
      <c r="V16" s="44" t="s">
        <v>34</v>
      </c>
      <c r="W16" s="307" t="s">
        <v>35</v>
      </c>
      <c r="X16" s="307"/>
      <c r="Y16" s="315"/>
      <c r="Z16" s="315"/>
      <c r="AA16" s="315"/>
      <c r="AB16" s="315"/>
      <c r="AC16" s="315"/>
      <c r="AD16" s="316"/>
      <c r="AE16" s="46"/>
      <c r="AF16" s="5"/>
      <c r="AG16" s="5"/>
      <c r="AH16" s="5"/>
      <c r="AI16" s="5"/>
      <c r="AJ16" s="5"/>
      <c r="AK16" s="5"/>
      <c r="AL16" s="5"/>
      <c r="AM16" s="5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>
      <c r="A17" s="4" t="s">
        <v>9</v>
      </c>
      <c r="B17" s="47" t="s">
        <v>71</v>
      </c>
      <c r="C17" s="5"/>
      <c r="D17" s="55">
        <f t="shared" ref="D17:L17" si="5">(10^12)*(10^-3)*10^(D9/10)*D5/15</f>
        <v>0.50118723362727047</v>
      </c>
      <c r="E17" s="8">
        <f t="shared" si="5"/>
        <v>2.5118864315095729E-3</v>
      </c>
      <c r="F17" s="8">
        <f t="shared" si="5"/>
        <v>2.8183829312644444E-3</v>
      </c>
      <c r="G17" s="8">
        <f t="shared" si="5"/>
        <v>3.1622776601683668E-3</v>
      </c>
      <c r="H17" s="8">
        <f t="shared" si="5"/>
        <v>3.5481338923357515E-3</v>
      </c>
      <c r="I17" s="8">
        <f t="shared" si="5"/>
        <v>3.9810717055349535E-3</v>
      </c>
      <c r="J17" s="8">
        <f t="shared" ref="J17" si="6">(10^12)*(10^-3)*10^(J9/10)*J5/15</f>
        <v>4.4668359215096235E-3</v>
      </c>
      <c r="K17" s="8">
        <f t="shared" si="5"/>
        <v>5.0118723362726943E-3</v>
      </c>
      <c r="L17" s="52">
        <f t="shared" si="5"/>
        <v>5.6234132519034762E-3</v>
      </c>
      <c r="M17" s="55">
        <f t="shared" ref="M17:S17" si="7">(10^12)*(10^-3)*10^((D9+M10)/10)*M5/15</f>
        <v>1.4256075936021861</v>
      </c>
      <c r="N17" s="8">
        <f t="shared" si="7"/>
        <v>1E-3</v>
      </c>
      <c r="O17" s="8">
        <f t="shared" si="7"/>
        <v>1.1220184543019641E-3</v>
      </c>
      <c r="P17" s="8">
        <f t="shared" si="7"/>
        <v>1.2589254117941629E-3</v>
      </c>
      <c r="Q17" s="210">
        <f t="shared" si="7"/>
        <v>1.4125375446227535E-3</v>
      </c>
      <c r="R17" s="8">
        <f t="shared" si="7"/>
        <v>1.5848931924611065E-3</v>
      </c>
      <c r="S17" s="8">
        <f t="shared" si="7"/>
        <v>1.7782794100389204E-3</v>
      </c>
      <c r="T17" s="8">
        <f>(10^12)*(10^-3)*10^((K9+T10)/10)*T5/15</f>
        <v>1.9952623149688759E-3</v>
      </c>
      <c r="U17" s="52">
        <f>(10^12)*(10^-3)*10^((L9+U10)/10)*U5/15</f>
        <v>2.2387211385683343E-3</v>
      </c>
      <c r="V17" s="55">
        <f t="shared" ref="V17:AB17" si="8">(10^12)*(10^-3)*10^((D9+V10)/10)*V5/15</f>
        <v>0.92469817393822085</v>
      </c>
      <c r="W17" s="8">
        <f t="shared" si="8"/>
        <v>1E-3</v>
      </c>
      <c r="X17" s="8">
        <f t="shared" si="8"/>
        <v>1.1220184543019641E-3</v>
      </c>
      <c r="Y17" s="8">
        <f t="shared" si="8"/>
        <v>1.2589254117941629E-3</v>
      </c>
      <c r="Z17" s="8">
        <f t="shared" si="8"/>
        <v>1.4125375446227535E-3</v>
      </c>
      <c r="AA17" s="8">
        <f t="shared" si="8"/>
        <v>1.5848931924611065E-3</v>
      </c>
      <c r="AB17" s="8">
        <f t="shared" si="8"/>
        <v>1.7782794100389204E-3</v>
      </c>
      <c r="AC17" s="8">
        <f>(10^12)*(10^-3)*10^((K9+AC10)/10)*AC5/15</f>
        <v>1.9952623149688759E-3</v>
      </c>
      <c r="AD17" s="52">
        <f>(10^12)*(10^-3)*10^((L9+AD10)/10)*AD5/15</f>
        <v>2.2387211385683343E-3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>
      <c r="A18" s="30" t="s">
        <v>124</v>
      </c>
      <c r="B18" s="47" t="s">
        <v>7</v>
      </c>
      <c r="C18" s="5"/>
      <c r="D18" s="46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301" t="s">
        <v>10</v>
      </c>
      <c r="K18" s="5" t="s">
        <v>10</v>
      </c>
      <c r="L18" s="47" t="s">
        <v>10</v>
      </c>
      <c r="M18" s="69">
        <f t="shared" ref="M18:S18" si="9">10*LOG(M17/(D17+V17))</f>
        <v>-8.4624490813329069E-4</v>
      </c>
      <c r="N18" s="34">
        <f t="shared" si="9"/>
        <v>-5.4554046310929269</v>
      </c>
      <c r="O18" s="34">
        <f t="shared" si="9"/>
        <v>-5.4554046310929234</v>
      </c>
      <c r="P18" s="34">
        <f t="shared" si="9"/>
        <v>-5.4554046310929349</v>
      </c>
      <c r="Q18" s="129">
        <f t="shared" si="9"/>
        <v>-5.4554046310929349</v>
      </c>
      <c r="R18" s="34">
        <f t="shared" si="9"/>
        <v>-5.4554046310929349</v>
      </c>
      <c r="S18" s="34">
        <f t="shared" si="9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10">10*LOG(V17/(D17+M17))</f>
        <v>-3.1883547171509878</v>
      </c>
      <c r="W18" s="34">
        <f t="shared" si="10"/>
        <v>-5.4554046310929269</v>
      </c>
      <c r="X18" s="34">
        <f t="shared" si="10"/>
        <v>-5.4554046310929234</v>
      </c>
      <c r="Y18" s="34">
        <f t="shared" si="10"/>
        <v>-5.4554046310929349</v>
      </c>
      <c r="Z18" s="34">
        <f t="shared" si="10"/>
        <v>-5.4554046310929349</v>
      </c>
      <c r="AA18" s="34">
        <f t="shared" si="10"/>
        <v>-5.4554046310929349</v>
      </c>
      <c r="AB18" s="34">
        <f t="shared" si="10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>
      <c r="A19" s="275" t="s">
        <v>115</v>
      </c>
      <c r="B19" s="47" t="s">
        <v>70</v>
      </c>
      <c r="C19" s="5"/>
      <c r="D19" s="46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301" t="s">
        <v>10</v>
      </c>
      <c r="K19" s="5" t="s">
        <v>10</v>
      </c>
      <c r="L19" s="47" t="s">
        <v>10</v>
      </c>
      <c r="M19" s="69">
        <f t="shared" ref="M19:S19" si="11">D9+M10+10*LOG(M5/15)</f>
        <v>-88.46</v>
      </c>
      <c r="N19" s="34">
        <f t="shared" si="11"/>
        <v>-120</v>
      </c>
      <c r="O19" s="34">
        <f t="shared" si="11"/>
        <v>-119.5</v>
      </c>
      <c r="P19" s="34">
        <f t="shared" si="11"/>
        <v>-119</v>
      </c>
      <c r="Q19" s="129">
        <f t="shared" si="11"/>
        <v>-118.5</v>
      </c>
      <c r="R19" s="34">
        <f t="shared" si="11"/>
        <v>-118</v>
      </c>
      <c r="S19" s="34">
        <f t="shared" si="11"/>
        <v>-117.5</v>
      </c>
      <c r="T19" s="34">
        <f>K9+T10+10*LOG(T5/15)</f>
        <v>-117</v>
      </c>
      <c r="U19" s="53">
        <f>L9+U10+10*LOG(U5/15)</f>
        <v>-116.5</v>
      </c>
      <c r="V19" s="69">
        <f t="shared" ref="V19:AB19" si="12">D9+V10+10*LOG(V5/15)</f>
        <v>-90.34</v>
      </c>
      <c r="W19" s="34">
        <f t="shared" si="12"/>
        <v>-120</v>
      </c>
      <c r="X19" s="34">
        <f t="shared" si="12"/>
        <v>-119.5</v>
      </c>
      <c r="Y19" s="34">
        <f t="shared" si="12"/>
        <v>-119</v>
      </c>
      <c r="Z19" s="34">
        <f t="shared" si="12"/>
        <v>-118.5</v>
      </c>
      <c r="AA19" s="34">
        <f t="shared" si="12"/>
        <v>-118</v>
      </c>
      <c r="AB19" s="34">
        <f t="shared" si="12"/>
        <v>-117.5</v>
      </c>
      <c r="AC19" s="34">
        <f>K9+AC10+10*LOG(AC5/15)</f>
        <v>-117</v>
      </c>
      <c r="AD19" s="53">
        <f>L9+AD10+10*LOG(AD5/15)</f>
        <v>-116.5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7"/>
      <c r="AO19" s="7"/>
      <c r="AP19" s="7"/>
      <c r="AQ19" s="7"/>
      <c r="AR19" s="7"/>
      <c r="AS19" s="7"/>
      <c r="AT19" s="7"/>
      <c r="AU19" s="7"/>
      <c r="AV19" s="92"/>
      <c r="AW19" s="92"/>
      <c r="AX19" s="22" t="s">
        <v>123</v>
      </c>
    </row>
    <row r="20" spans="1:50">
      <c r="A20" s="275" t="s">
        <v>89</v>
      </c>
      <c r="B20" s="47" t="s">
        <v>7</v>
      </c>
      <c r="C20" s="5"/>
      <c r="D20" s="46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301" t="s">
        <v>10</v>
      </c>
      <c r="K20" s="5" t="s">
        <v>10</v>
      </c>
      <c r="L20" s="47" t="s">
        <v>10</v>
      </c>
      <c r="M20" s="69">
        <f>10*LOG(M17/(D17+V17))</f>
        <v>-8.4624490813329069E-4</v>
      </c>
      <c r="N20" s="34">
        <f>10*LOG(N17/(E17+W17))</f>
        <v>-5.4554046310929269</v>
      </c>
      <c r="O20" s="34">
        <f t="shared" ref="O20:U20" si="13">10*LOG(O17/(F17+X17))</f>
        <v>-5.4554046310929234</v>
      </c>
      <c r="P20" s="34">
        <f t="shared" si="13"/>
        <v>-5.4554046310929349</v>
      </c>
      <c r="Q20" s="34">
        <f t="shared" si="13"/>
        <v>-5.4554046310929349</v>
      </c>
      <c r="R20" s="34">
        <f t="shared" si="13"/>
        <v>-5.4554046310929349</v>
      </c>
      <c r="S20" s="34">
        <f t="shared" si="13"/>
        <v>-5.4554046310929349</v>
      </c>
      <c r="T20" s="34">
        <f t="shared" si="13"/>
        <v>-5.4554046310929252</v>
      </c>
      <c r="U20" s="34">
        <f t="shared" si="13"/>
        <v>-5.4554046310929358</v>
      </c>
      <c r="V20" s="69">
        <f>10*LOG(V17/(D17+M17))</f>
        <v>-3.1883547171509878</v>
      </c>
      <c r="W20" s="34">
        <f>10*LOG(W17/(E17+N17))</f>
        <v>-5.4554046310929269</v>
      </c>
      <c r="X20" s="34">
        <f t="shared" ref="X20:AD20" si="14">10*LOG(X17/(F17+O17))</f>
        <v>-5.4554046310929234</v>
      </c>
      <c r="Y20" s="34">
        <f t="shared" si="14"/>
        <v>-5.4554046310929349</v>
      </c>
      <c r="Z20" s="34">
        <f t="shared" si="14"/>
        <v>-5.4554046310929349</v>
      </c>
      <c r="AA20" s="34">
        <f t="shared" si="14"/>
        <v>-5.4554046310929349</v>
      </c>
      <c r="AB20" s="34">
        <f t="shared" si="14"/>
        <v>-5.4554046310929349</v>
      </c>
      <c r="AC20" s="34">
        <f t="shared" si="14"/>
        <v>-5.4554046310929252</v>
      </c>
      <c r="AD20" s="34">
        <f t="shared" si="14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7"/>
      <c r="AO20" s="7"/>
      <c r="AP20" s="7"/>
      <c r="AQ20" s="7"/>
      <c r="AR20" s="7"/>
      <c r="AS20" s="7"/>
      <c r="AT20" s="7"/>
      <c r="AU20" s="7"/>
      <c r="AV20" s="92"/>
      <c r="AW20" s="92"/>
      <c r="AX20" s="22" t="s">
        <v>104</v>
      </c>
    </row>
    <row r="21" spans="1:50" ht="13.5" thickBot="1">
      <c r="A21" s="32" t="s">
        <v>37</v>
      </c>
      <c r="B21" s="57" t="s">
        <v>80</v>
      </c>
      <c r="C21" s="14"/>
      <c r="D21" s="80">
        <f t="shared" ref="D21:J21" si="15">10*LOG((D17+M17+V17)*10^-9)+10*LOG(D7*12)</f>
        <v>-57.497431003469998</v>
      </c>
      <c r="E21" s="81">
        <f t="shared" si="15"/>
        <v>-85.504572508115842</v>
      </c>
      <c r="F21" s="81">
        <f t="shared" si="15"/>
        <v>-85.004572508115828</v>
      </c>
      <c r="G21" s="81">
        <f t="shared" si="15"/>
        <v>-84.504572508115842</v>
      </c>
      <c r="H21" s="81">
        <f t="shared" si="15"/>
        <v>-84.004572508115828</v>
      </c>
      <c r="I21" s="81">
        <f t="shared" si="15"/>
        <v>-83.504572508115842</v>
      </c>
      <c r="J21" s="81">
        <f t="shared" si="15"/>
        <v>-83.004572508115842</v>
      </c>
      <c r="K21" s="81">
        <f>10*LOG((K17+T17+AC17)*10^-9)+10*LOG(K7*12)</f>
        <v>-82.504572508115842</v>
      </c>
      <c r="L21" s="82">
        <f>10*LOG((L17+U17+AD17)*10^-9)+10*LOG(L7*12)</f>
        <v>-82.004572508115842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4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>
      <c r="A22" s="16"/>
      <c r="B22" s="5"/>
      <c r="C22" s="5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17"/>
    </row>
    <row r="23" spans="1:50" ht="13.5" thickBot="1">
      <c r="B23" s="5"/>
      <c r="C23" s="5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17"/>
    </row>
    <row r="24" spans="1:50" s="94" customFormat="1">
      <c r="A24" s="1" t="s">
        <v>19</v>
      </c>
      <c r="B24" s="98"/>
      <c r="C24" s="99"/>
      <c r="D24" s="310" t="s">
        <v>0</v>
      </c>
      <c r="E24" s="314"/>
      <c r="F24" s="314"/>
      <c r="G24" s="314"/>
      <c r="H24" s="314"/>
      <c r="I24" s="314"/>
      <c r="J24" s="314"/>
      <c r="K24" s="314"/>
      <c r="L24" s="321"/>
      <c r="M24" s="310" t="s">
        <v>1</v>
      </c>
      <c r="N24" s="311"/>
      <c r="O24" s="311"/>
      <c r="P24" s="311"/>
      <c r="Q24" s="311"/>
      <c r="R24" s="311"/>
      <c r="S24" s="311"/>
      <c r="T24" s="311"/>
      <c r="U24" s="312"/>
      <c r="V24" s="310" t="s">
        <v>2</v>
      </c>
      <c r="W24" s="311"/>
      <c r="X24" s="311"/>
      <c r="Y24" s="311"/>
      <c r="Z24" s="311"/>
      <c r="AA24" s="311"/>
      <c r="AB24" s="311"/>
      <c r="AC24" s="311"/>
      <c r="AD24" s="312"/>
      <c r="AE24" s="310" t="s">
        <v>44</v>
      </c>
      <c r="AF24" s="311"/>
      <c r="AG24" s="311"/>
      <c r="AH24" s="311"/>
      <c r="AI24" s="311"/>
      <c r="AJ24" s="311"/>
      <c r="AK24" s="311"/>
      <c r="AL24" s="311"/>
      <c r="AM24" s="312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>
      <c r="A25" s="2"/>
      <c r="B25" s="92"/>
      <c r="C25" s="7"/>
      <c r="D25" s="44" t="s">
        <v>34</v>
      </c>
      <c r="E25" s="307" t="s">
        <v>35</v>
      </c>
      <c r="F25" s="307"/>
      <c r="G25" s="307"/>
      <c r="H25" s="307"/>
      <c r="I25" s="307"/>
      <c r="J25" s="307"/>
      <c r="K25" s="307"/>
      <c r="L25" s="317"/>
      <c r="M25" s="44" t="s">
        <v>34</v>
      </c>
      <c r="N25" s="307" t="s">
        <v>35</v>
      </c>
      <c r="O25" s="307"/>
      <c r="P25" s="308"/>
      <c r="Q25" s="308"/>
      <c r="R25" s="308"/>
      <c r="S25" s="308"/>
      <c r="T25" s="308"/>
      <c r="U25" s="309"/>
      <c r="V25" s="44" t="s">
        <v>34</v>
      </c>
      <c r="W25" s="307" t="s">
        <v>35</v>
      </c>
      <c r="X25" s="307"/>
      <c r="Y25" s="308"/>
      <c r="Z25" s="308"/>
      <c r="AA25" s="308"/>
      <c r="AB25" s="308"/>
      <c r="AC25" s="308"/>
      <c r="AD25" s="309"/>
      <c r="AE25" s="44" t="s">
        <v>34</v>
      </c>
      <c r="AF25" s="307" t="s">
        <v>35</v>
      </c>
      <c r="AG25" s="307"/>
      <c r="AH25" s="308"/>
      <c r="AI25" s="308"/>
      <c r="AJ25" s="308"/>
      <c r="AK25" s="308"/>
      <c r="AL25" s="308"/>
      <c r="AM25" s="309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>
      <c r="A26" s="137" t="s">
        <v>39</v>
      </c>
      <c r="B26" s="138" t="s">
        <v>12</v>
      </c>
      <c r="C26" s="242"/>
      <c r="D26" s="234">
        <v>1.5</v>
      </c>
      <c r="E26" s="139">
        <f t="shared" ref="E26:L27" si="16">$D26</f>
        <v>1.5</v>
      </c>
      <c r="F26" s="139">
        <f t="shared" si="16"/>
        <v>1.5</v>
      </c>
      <c r="G26" s="139">
        <f t="shared" si="16"/>
        <v>1.5</v>
      </c>
      <c r="H26" s="139">
        <f t="shared" si="16"/>
        <v>1.5</v>
      </c>
      <c r="I26" s="139">
        <f t="shared" si="16"/>
        <v>1.5</v>
      </c>
      <c r="J26" s="139">
        <f t="shared" si="16"/>
        <v>1.5</v>
      </c>
      <c r="K26" s="139">
        <f t="shared" si="16"/>
        <v>1.5</v>
      </c>
      <c r="L26" s="140">
        <f t="shared" si="16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7"/>
      <c r="X26" s="7"/>
      <c r="Y26" s="7"/>
      <c r="Z26" s="7"/>
      <c r="AA26" s="7"/>
      <c r="AB26" s="7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>
      <c r="A27" s="274" t="s">
        <v>72</v>
      </c>
      <c r="B27" s="138" t="s">
        <v>12</v>
      </c>
      <c r="C27" s="242"/>
      <c r="D27" s="234">
        <v>1.5</v>
      </c>
      <c r="E27" s="139">
        <f t="shared" si="16"/>
        <v>1.5</v>
      </c>
      <c r="F27" s="139">
        <f t="shared" si="16"/>
        <v>1.5</v>
      </c>
      <c r="G27" s="139">
        <f t="shared" si="16"/>
        <v>1.5</v>
      </c>
      <c r="H27" s="139">
        <f t="shared" si="16"/>
        <v>1.5</v>
      </c>
      <c r="I27" s="139">
        <f t="shared" si="16"/>
        <v>1.5</v>
      </c>
      <c r="J27" s="139">
        <f t="shared" si="16"/>
        <v>1.5</v>
      </c>
      <c r="K27" s="139">
        <f t="shared" si="16"/>
        <v>1.5</v>
      </c>
      <c r="L27" s="140">
        <f t="shared" si="16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7"/>
      <c r="X27" s="7"/>
      <c r="Y27" s="7"/>
      <c r="Z27" s="7"/>
      <c r="AA27" s="7"/>
      <c r="AB27" s="7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7">$M28</f>
        <v>0.3</v>
      </c>
      <c r="O28" s="139">
        <f t="shared" si="17"/>
        <v>0.3</v>
      </c>
      <c r="P28" s="139">
        <f t="shared" si="17"/>
        <v>0.3</v>
      </c>
      <c r="Q28" s="139">
        <f t="shared" si="17"/>
        <v>0.3</v>
      </c>
      <c r="R28" s="139">
        <f t="shared" si="17"/>
        <v>0.3</v>
      </c>
      <c r="S28" s="139">
        <f t="shared" si="17"/>
        <v>0.3</v>
      </c>
      <c r="T28" s="134">
        <f t="shared" si="17"/>
        <v>0.3</v>
      </c>
      <c r="U28" s="135">
        <f t="shared" si="17"/>
        <v>0.3</v>
      </c>
      <c r="V28" s="235">
        <v>0.3</v>
      </c>
      <c r="W28" s="7">
        <f t="shared" ref="W28:AD29" si="18">$V28</f>
        <v>0.3</v>
      </c>
      <c r="X28" s="7">
        <f t="shared" si="18"/>
        <v>0.3</v>
      </c>
      <c r="Y28" s="7">
        <f t="shared" si="18"/>
        <v>0.3</v>
      </c>
      <c r="Z28" s="7">
        <f t="shared" si="18"/>
        <v>0.3</v>
      </c>
      <c r="AA28" s="7">
        <f t="shared" si="18"/>
        <v>0.3</v>
      </c>
      <c r="AB28" s="139">
        <f t="shared" si="18"/>
        <v>0.3</v>
      </c>
      <c r="AC28" s="134">
        <f t="shared" si="18"/>
        <v>0.3</v>
      </c>
      <c r="AD28" s="135">
        <f t="shared" si="18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7"/>
        <v>0.8</v>
      </c>
      <c r="O29" s="139">
        <f t="shared" si="17"/>
        <v>0.8</v>
      </c>
      <c r="P29" s="139">
        <f t="shared" si="17"/>
        <v>0.8</v>
      </c>
      <c r="Q29" s="139">
        <f t="shared" si="17"/>
        <v>0.8</v>
      </c>
      <c r="R29" s="139">
        <f t="shared" si="17"/>
        <v>0.8</v>
      </c>
      <c r="S29" s="139">
        <f t="shared" si="17"/>
        <v>0.8</v>
      </c>
      <c r="T29" s="134">
        <f t="shared" si="17"/>
        <v>0.8</v>
      </c>
      <c r="U29" s="135">
        <f t="shared" si="17"/>
        <v>0.8</v>
      </c>
      <c r="V29" s="235">
        <v>0.8</v>
      </c>
      <c r="W29" s="7">
        <f t="shared" si="18"/>
        <v>0.8</v>
      </c>
      <c r="X29" s="7">
        <f t="shared" si="18"/>
        <v>0.8</v>
      </c>
      <c r="Y29" s="7">
        <f t="shared" si="18"/>
        <v>0.8</v>
      </c>
      <c r="Z29" s="7">
        <f t="shared" si="18"/>
        <v>0.8</v>
      </c>
      <c r="AA29" s="7">
        <f t="shared" si="18"/>
        <v>0.8</v>
      </c>
      <c r="AB29" s="139">
        <f t="shared" si="18"/>
        <v>0.8</v>
      </c>
      <c r="AC29" s="134">
        <f t="shared" si="18"/>
        <v>0.8</v>
      </c>
      <c r="AD29" s="135">
        <f t="shared" si="18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14.65" customHeight="1" thickBot="1">
      <c r="A30" s="281" t="s">
        <v>84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9">$AF30</f>
        <v>3.5</v>
      </c>
      <c r="AH30" s="145">
        <f t="shared" si="19"/>
        <v>3.5</v>
      </c>
      <c r="AI30" s="145">
        <f t="shared" si="19"/>
        <v>3.5</v>
      </c>
      <c r="AJ30" s="145">
        <f t="shared" si="19"/>
        <v>3.5</v>
      </c>
      <c r="AK30" s="145">
        <f t="shared" si="19"/>
        <v>3.5</v>
      </c>
      <c r="AL30" s="145">
        <f t="shared" si="19"/>
        <v>3.5</v>
      </c>
      <c r="AM30" s="145">
        <f t="shared" si="19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>
      <c r="A33" s="1" t="s">
        <v>21</v>
      </c>
      <c r="B33" s="98"/>
      <c r="C33" s="248"/>
      <c r="D33" s="314" t="s">
        <v>0</v>
      </c>
      <c r="E33" s="311"/>
      <c r="F33" s="311"/>
      <c r="G33" s="311"/>
      <c r="H33" s="311"/>
      <c r="I33" s="311"/>
      <c r="J33" s="311"/>
      <c r="K33" s="311"/>
      <c r="L33" s="312"/>
      <c r="M33" s="310" t="s">
        <v>1</v>
      </c>
      <c r="N33" s="311"/>
      <c r="O33" s="311"/>
      <c r="P33" s="311"/>
      <c r="Q33" s="311"/>
      <c r="R33" s="311"/>
      <c r="S33" s="311"/>
      <c r="T33" s="311"/>
      <c r="U33" s="312"/>
      <c r="V33" s="310" t="s">
        <v>2</v>
      </c>
      <c r="W33" s="311"/>
      <c r="X33" s="311"/>
      <c r="Y33" s="311"/>
      <c r="Z33" s="311"/>
      <c r="AA33" s="311"/>
      <c r="AB33" s="311"/>
      <c r="AC33" s="311"/>
      <c r="AD33" s="312"/>
      <c r="AE33" s="310" t="s">
        <v>44</v>
      </c>
      <c r="AF33" s="311"/>
      <c r="AG33" s="311"/>
      <c r="AH33" s="311"/>
      <c r="AI33" s="311"/>
      <c r="AJ33" s="311"/>
      <c r="AK33" s="311"/>
      <c r="AL33" s="311"/>
      <c r="AM33" s="312"/>
      <c r="AN33" s="310" t="s">
        <v>33</v>
      </c>
      <c r="AO33" s="311"/>
      <c r="AP33" s="311"/>
      <c r="AQ33" s="311"/>
      <c r="AR33" s="311"/>
      <c r="AS33" s="311"/>
      <c r="AT33" s="311"/>
      <c r="AU33" s="311"/>
      <c r="AV33" s="312"/>
      <c r="AW33" s="255"/>
      <c r="AX33" s="19" t="s">
        <v>3</v>
      </c>
    </row>
    <row r="34" spans="1:50" s="94" customFormat="1">
      <c r="A34" s="61"/>
      <c r="B34" s="92"/>
      <c r="C34" s="249"/>
      <c r="D34" s="3" t="s">
        <v>34</v>
      </c>
      <c r="E34" s="307" t="s">
        <v>35</v>
      </c>
      <c r="F34" s="307"/>
      <c r="G34" s="308"/>
      <c r="H34" s="308"/>
      <c r="I34" s="308"/>
      <c r="J34" s="308"/>
      <c r="K34" s="308"/>
      <c r="L34" s="309"/>
      <c r="M34" s="44" t="s">
        <v>34</v>
      </c>
      <c r="N34" s="307" t="s">
        <v>35</v>
      </c>
      <c r="O34" s="307"/>
      <c r="P34" s="308"/>
      <c r="Q34" s="308"/>
      <c r="R34" s="308"/>
      <c r="S34" s="308"/>
      <c r="T34" s="308"/>
      <c r="U34" s="309"/>
      <c r="V34" s="44" t="s">
        <v>34</v>
      </c>
      <c r="W34" s="307" t="s">
        <v>35</v>
      </c>
      <c r="X34" s="307"/>
      <c r="Y34" s="308"/>
      <c r="Z34" s="308"/>
      <c r="AA34" s="308"/>
      <c r="AB34" s="308"/>
      <c r="AC34" s="308"/>
      <c r="AD34" s="309"/>
      <c r="AE34" s="44" t="s">
        <v>34</v>
      </c>
      <c r="AF34" s="307" t="s">
        <v>35</v>
      </c>
      <c r="AG34" s="307"/>
      <c r="AH34" s="308"/>
      <c r="AI34" s="308"/>
      <c r="AJ34" s="308"/>
      <c r="AK34" s="308"/>
      <c r="AL34" s="308"/>
      <c r="AM34" s="309"/>
      <c r="AN34" s="44" t="s">
        <v>34</v>
      </c>
      <c r="AO34" s="307" t="s">
        <v>35</v>
      </c>
      <c r="AP34" s="307"/>
      <c r="AQ34" s="308"/>
      <c r="AR34" s="308"/>
      <c r="AS34" s="308"/>
      <c r="AT34" s="308"/>
      <c r="AU34" s="308"/>
      <c r="AV34" s="309"/>
      <c r="AW34" s="92"/>
      <c r="AX34" s="20"/>
    </row>
    <row r="35" spans="1:50" s="94" customFormat="1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20">V17/(D17+V17)</f>
        <v>0.64850805613967211</v>
      </c>
      <c r="W35" s="152">
        <f t="shared" si="20"/>
        <v>0.284747248950802</v>
      </c>
      <c r="X35" s="152">
        <f t="shared" si="20"/>
        <v>0.28474724895080222</v>
      </c>
      <c r="Y35" s="152">
        <f t="shared" si="20"/>
        <v>0.2847472489508015</v>
      </c>
      <c r="Z35" s="152">
        <f t="shared" si="20"/>
        <v>0.2847472489508015</v>
      </c>
      <c r="AA35" s="152">
        <f t="shared" si="20"/>
        <v>0.2847472489508015</v>
      </c>
      <c r="AB35" s="152">
        <f t="shared" si="20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>
      <c r="A36" s="217" t="s">
        <v>126</v>
      </c>
      <c r="B36" s="168" t="s">
        <v>7</v>
      </c>
      <c r="C36" s="250"/>
      <c r="D36" s="282">
        <f>D27*D35</f>
        <v>0</v>
      </c>
      <c r="E36" s="282">
        <f t="shared" ref="E36:L36" si="21">E27*E35</f>
        <v>0</v>
      </c>
      <c r="F36" s="282">
        <f t="shared" si="21"/>
        <v>0</v>
      </c>
      <c r="G36" s="282">
        <f t="shared" si="21"/>
        <v>0</v>
      </c>
      <c r="H36" s="282">
        <f t="shared" si="21"/>
        <v>0</v>
      </c>
      <c r="I36" s="282">
        <f t="shared" si="21"/>
        <v>0</v>
      </c>
      <c r="J36" s="282">
        <f t="shared" ref="J36" si="22">J27*J35</f>
        <v>0</v>
      </c>
      <c r="K36" s="282">
        <f t="shared" si="21"/>
        <v>0</v>
      </c>
      <c r="L36" s="282">
        <f t="shared" si="21"/>
        <v>0</v>
      </c>
      <c r="M36" s="148">
        <f>M29*M35</f>
        <v>0.8</v>
      </c>
      <c r="N36" s="152">
        <f t="shared" ref="N36:U36" si="23">N29*N35</f>
        <v>0.8</v>
      </c>
      <c r="O36" s="152">
        <f t="shared" si="23"/>
        <v>0.8</v>
      </c>
      <c r="P36" s="152">
        <f t="shared" si="23"/>
        <v>0.8</v>
      </c>
      <c r="Q36" s="152">
        <f t="shared" si="23"/>
        <v>0.8</v>
      </c>
      <c r="R36" s="152">
        <f t="shared" si="23"/>
        <v>0.8</v>
      </c>
      <c r="S36" s="282">
        <f t="shared" ref="S36" si="24">S29*S35</f>
        <v>0.8</v>
      </c>
      <c r="T36" s="152">
        <f t="shared" si="23"/>
        <v>0.8</v>
      </c>
      <c r="U36" s="153">
        <f t="shared" si="23"/>
        <v>0.8</v>
      </c>
      <c r="V36" s="148">
        <f>V29*V35</f>
        <v>0.51880644491173766</v>
      </c>
      <c r="W36" s="152">
        <f t="shared" ref="W36:AD36" si="25">W29*W35</f>
        <v>0.22779779916064161</v>
      </c>
      <c r="X36" s="152">
        <f t="shared" si="25"/>
        <v>0.2277977991606418</v>
      </c>
      <c r="Y36" s="152">
        <f t="shared" si="25"/>
        <v>0.22779779916064122</v>
      </c>
      <c r="Z36" s="152">
        <f t="shared" si="25"/>
        <v>0.22779779916064122</v>
      </c>
      <c r="AA36" s="152">
        <f t="shared" si="25"/>
        <v>0.22779779916064122</v>
      </c>
      <c r="AB36" s="282">
        <f t="shared" ref="AB36" si="26">AB29*AB35</f>
        <v>0.22779779916064122</v>
      </c>
      <c r="AC36" s="152">
        <f t="shared" si="25"/>
        <v>0.22779779916064175</v>
      </c>
      <c r="AD36" s="153">
        <f t="shared" si="25"/>
        <v>0.22779779916064116</v>
      </c>
      <c r="AE36" s="152"/>
      <c r="AF36" s="152"/>
      <c r="AG36" s="152"/>
      <c r="AH36" s="152"/>
      <c r="AI36" s="152"/>
      <c r="AJ36" s="152"/>
      <c r="AK36" s="282"/>
      <c r="AL36" s="152"/>
      <c r="AM36" s="152"/>
      <c r="AN36" s="154">
        <f t="shared" ref="AN36:AT36" si="27">SQRT(SUMSQ(D36,M36,V36))</f>
        <v>0.95349888688029205</v>
      </c>
      <c r="AO36" s="155">
        <f t="shared" si="27"/>
        <v>0.83180035904201921</v>
      </c>
      <c r="AP36" s="155">
        <f t="shared" si="27"/>
        <v>0.83180035904201932</v>
      </c>
      <c r="AQ36" s="155">
        <f t="shared" si="27"/>
        <v>0.83180035904201921</v>
      </c>
      <c r="AR36" s="155">
        <f t="shared" si="27"/>
        <v>0.83180035904201921</v>
      </c>
      <c r="AS36" s="155">
        <f t="shared" si="27"/>
        <v>0.83180035904201921</v>
      </c>
      <c r="AT36" s="155">
        <f t="shared" si="27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59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59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>
      <c r="A39" s="216" t="s">
        <v>127</v>
      </c>
      <c r="B39" s="168" t="s">
        <v>11</v>
      </c>
      <c r="C39" s="250"/>
      <c r="D39" s="282">
        <v>0</v>
      </c>
      <c r="E39" s="282">
        <v>0</v>
      </c>
      <c r="F39" s="282">
        <v>0</v>
      </c>
      <c r="G39" s="282">
        <v>0</v>
      </c>
      <c r="H39" s="282">
        <v>0</v>
      </c>
      <c r="I39" s="282">
        <v>0</v>
      </c>
      <c r="J39" s="282">
        <v>0</v>
      </c>
      <c r="K39" s="282">
        <v>0</v>
      </c>
      <c r="L39" s="284">
        <v>0</v>
      </c>
      <c r="M39" s="148">
        <f t="shared" ref="M39:S39" si="28">M17/(D17+M17)</f>
        <v>0.73988552047966161</v>
      </c>
      <c r="N39" s="152">
        <f t="shared" si="28"/>
        <v>0.284747248950802</v>
      </c>
      <c r="O39" s="152">
        <f t="shared" si="28"/>
        <v>0.28474724895080222</v>
      </c>
      <c r="P39" s="152">
        <f t="shared" si="28"/>
        <v>0.2847472489508015</v>
      </c>
      <c r="Q39" s="152">
        <f t="shared" si="28"/>
        <v>0.2847472489508015</v>
      </c>
      <c r="R39" s="152">
        <f t="shared" si="28"/>
        <v>0.2847472489508015</v>
      </c>
      <c r="S39" s="282">
        <f t="shared" si="28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28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28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9">E27*E39</f>
        <v>0</v>
      </c>
      <c r="F40" s="282">
        <f t="shared" si="29"/>
        <v>0</v>
      </c>
      <c r="G40" s="282">
        <f t="shared" si="29"/>
        <v>0</v>
      </c>
      <c r="H40" s="282">
        <f t="shared" si="29"/>
        <v>0</v>
      </c>
      <c r="I40" s="282">
        <f t="shared" si="29"/>
        <v>0</v>
      </c>
      <c r="J40" s="282">
        <f t="shared" ref="J40" si="30">J27*J39</f>
        <v>0</v>
      </c>
      <c r="K40" s="282">
        <f t="shared" si="29"/>
        <v>0</v>
      </c>
      <c r="L40" s="282">
        <f t="shared" si="29"/>
        <v>0</v>
      </c>
      <c r="M40" s="148">
        <f>M29*M39</f>
        <v>0.59190841638372926</v>
      </c>
      <c r="N40" s="152">
        <f t="shared" ref="N40:U40" si="31">N29*N39</f>
        <v>0.22779779916064161</v>
      </c>
      <c r="O40" s="152">
        <f t="shared" si="31"/>
        <v>0.2277977991606418</v>
      </c>
      <c r="P40" s="152">
        <f t="shared" si="31"/>
        <v>0.22779779916064122</v>
      </c>
      <c r="Q40" s="152">
        <f t="shared" si="31"/>
        <v>0.22779779916064122</v>
      </c>
      <c r="R40" s="152">
        <f t="shared" si="31"/>
        <v>0.22779779916064122</v>
      </c>
      <c r="S40" s="282">
        <f t="shared" ref="S40" si="32">S29*S39</f>
        <v>0.22779779916064122</v>
      </c>
      <c r="T40" s="152">
        <f t="shared" si="31"/>
        <v>0.22779779916064175</v>
      </c>
      <c r="U40" s="153">
        <f t="shared" si="31"/>
        <v>0.22779779916064116</v>
      </c>
      <c r="V40" s="148">
        <f>V29*V39</f>
        <v>0.8</v>
      </c>
      <c r="W40" s="152">
        <f t="shared" ref="W40:AD40" si="33">W29*W39</f>
        <v>0.8</v>
      </c>
      <c r="X40" s="152">
        <f t="shared" si="33"/>
        <v>0.8</v>
      </c>
      <c r="Y40" s="152">
        <f t="shared" si="33"/>
        <v>0.8</v>
      </c>
      <c r="Z40" s="152">
        <f t="shared" si="33"/>
        <v>0.8</v>
      </c>
      <c r="AA40" s="152">
        <f t="shared" si="33"/>
        <v>0.8</v>
      </c>
      <c r="AB40" s="282">
        <f t="shared" ref="AB40" si="34">AB29*AB39</f>
        <v>0.8</v>
      </c>
      <c r="AC40" s="152">
        <f t="shared" si="33"/>
        <v>0.8</v>
      </c>
      <c r="AD40" s="153">
        <f t="shared" si="33"/>
        <v>0.8</v>
      </c>
      <c r="AE40" s="152"/>
      <c r="AF40" s="152"/>
      <c r="AG40" s="152"/>
      <c r="AH40" s="152"/>
      <c r="AI40" s="152"/>
      <c r="AJ40" s="152"/>
      <c r="AK40" s="282"/>
      <c r="AL40" s="152"/>
      <c r="AM40" s="152"/>
      <c r="AN40" s="154">
        <f t="shared" ref="AN40:AT40" si="35">SQRT(SUMSQ(D40,M40,V40))</f>
        <v>0.99516610341484923</v>
      </c>
      <c r="AO40" s="155">
        <f t="shared" si="35"/>
        <v>0.83180035904201921</v>
      </c>
      <c r="AP40" s="155">
        <f t="shared" si="35"/>
        <v>0.83180035904201932</v>
      </c>
      <c r="AQ40" s="155">
        <f t="shared" si="35"/>
        <v>0.83180035904201921</v>
      </c>
      <c r="AR40" s="155">
        <f t="shared" si="35"/>
        <v>0.83180035904201921</v>
      </c>
      <c r="AS40" s="155">
        <f t="shared" si="35"/>
        <v>0.83180035904201921</v>
      </c>
      <c r="AT40" s="155">
        <f t="shared" si="3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59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59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283">
        <v>0</v>
      </c>
      <c r="W43" s="282">
        <v>0</v>
      </c>
      <c r="X43" s="282">
        <v>0</v>
      </c>
      <c r="Y43" s="282">
        <v>0</v>
      </c>
      <c r="Z43" s="282">
        <v>0</v>
      </c>
      <c r="AA43" s="282">
        <v>0</v>
      </c>
      <c r="AB43" s="152">
        <v>0</v>
      </c>
      <c r="AC43" s="282">
        <v>0</v>
      </c>
      <c r="AD43" s="284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6">E$27*E43</f>
        <v>1.5</v>
      </c>
      <c r="F44" s="152">
        <f t="shared" si="36"/>
        <v>1.5</v>
      </c>
      <c r="G44" s="152">
        <f t="shared" si="36"/>
        <v>1.5</v>
      </c>
      <c r="H44" s="152">
        <f t="shared" si="36"/>
        <v>1.5</v>
      </c>
      <c r="I44" s="152">
        <f t="shared" si="36"/>
        <v>1.5</v>
      </c>
      <c r="J44" s="152">
        <f t="shared" ref="J44" si="37">J$27*J43</f>
        <v>1.5</v>
      </c>
      <c r="K44" s="152">
        <f t="shared" si="36"/>
        <v>1.5</v>
      </c>
      <c r="L44" s="152">
        <f t="shared" si="36"/>
        <v>1.5</v>
      </c>
      <c r="M44" s="148">
        <f>M$29*M43</f>
        <v>0.8</v>
      </c>
      <c r="N44" s="152">
        <f t="shared" ref="N44:AD44" si="38">N$29*N43</f>
        <v>0.8</v>
      </c>
      <c r="O44" s="152">
        <f t="shared" si="38"/>
        <v>0.8</v>
      </c>
      <c r="P44" s="152">
        <f t="shared" si="38"/>
        <v>0.8</v>
      </c>
      <c r="Q44" s="152">
        <f t="shared" si="38"/>
        <v>0.8</v>
      </c>
      <c r="R44" s="152">
        <f t="shared" si="38"/>
        <v>0.8</v>
      </c>
      <c r="S44" s="152">
        <f t="shared" ref="S44" si="39">S$29*S43</f>
        <v>0.8</v>
      </c>
      <c r="T44" s="152">
        <f t="shared" si="38"/>
        <v>0.8</v>
      </c>
      <c r="U44" s="153">
        <f t="shared" si="38"/>
        <v>0.8</v>
      </c>
      <c r="V44" s="283">
        <f t="shared" si="38"/>
        <v>0</v>
      </c>
      <c r="W44" s="282">
        <f t="shared" si="38"/>
        <v>0</v>
      </c>
      <c r="X44" s="282">
        <f t="shared" si="38"/>
        <v>0</v>
      </c>
      <c r="Y44" s="282">
        <f t="shared" si="38"/>
        <v>0</v>
      </c>
      <c r="Z44" s="282">
        <f t="shared" si="38"/>
        <v>0</v>
      </c>
      <c r="AA44" s="282">
        <f t="shared" si="38"/>
        <v>0</v>
      </c>
      <c r="AB44" s="152">
        <f t="shared" ref="AB44" si="40">AB$29*AB43</f>
        <v>0</v>
      </c>
      <c r="AC44" s="282">
        <f t="shared" si="38"/>
        <v>0</v>
      </c>
      <c r="AD44" s="284">
        <f t="shared" si="38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1">SQRT(SUMSQ(D44,M44,V44))</f>
        <v>1.7</v>
      </c>
      <c r="AO44" s="155">
        <f t="shared" si="41"/>
        <v>1.7</v>
      </c>
      <c r="AP44" s="155">
        <f t="shared" si="41"/>
        <v>1.7</v>
      </c>
      <c r="AQ44" s="155">
        <f t="shared" si="41"/>
        <v>1.7</v>
      </c>
      <c r="AR44" s="155">
        <f t="shared" si="41"/>
        <v>1.7</v>
      </c>
      <c r="AS44" s="155">
        <f t="shared" si="41"/>
        <v>1.7</v>
      </c>
      <c r="AT44" s="155">
        <f t="shared" si="41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59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59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2">E$27*E47</f>
        <v>1.5</v>
      </c>
      <c r="F48" s="152">
        <f t="shared" si="42"/>
        <v>1.5</v>
      </c>
      <c r="G48" s="152">
        <f t="shared" si="42"/>
        <v>1.5</v>
      </c>
      <c r="H48" s="152">
        <f t="shared" si="42"/>
        <v>1.5</v>
      </c>
      <c r="I48" s="152">
        <f t="shared" si="42"/>
        <v>1.5</v>
      </c>
      <c r="J48" s="152">
        <f t="shared" ref="J48" si="43">J$27*J47</f>
        <v>1.5</v>
      </c>
      <c r="K48" s="152">
        <f t="shared" si="42"/>
        <v>1.5</v>
      </c>
      <c r="L48" s="152">
        <f t="shared" si="42"/>
        <v>1.5</v>
      </c>
      <c r="M48" s="283">
        <f t="shared" ref="M48:U48" si="44">M$29*M47</f>
        <v>0</v>
      </c>
      <c r="N48" s="282">
        <f t="shared" si="44"/>
        <v>0</v>
      </c>
      <c r="O48" s="282">
        <f t="shared" si="44"/>
        <v>0</v>
      </c>
      <c r="P48" s="282">
        <f t="shared" si="44"/>
        <v>0</v>
      </c>
      <c r="Q48" s="282">
        <f t="shared" si="44"/>
        <v>0</v>
      </c>
      <c r="R48" s="282">
        <f t="shared" si="44"/>
        <v>0</v>
      </c>
      <c r="S48" s="152">
        <f t="shared" ref="S48" si="45">S$29*S47</f>
        <v>0</v>
      </c>
      <c r="T48" s="282">
        <f t="shared" si="44"/>
        <v>0</v>
      </c>
      <c r="U48" s="284">
        <f t="shared" si="44"/>
        <v>0</v>
      </c>
      <c r="V48" s="148">
        <f>V$29*V47</f>
        <v>0.8</v>
      </c>
      <c r="W48" s="152">
        <f t="shared" ref="W48:AD48" si="46">W$29*W47</f>
        <v>0.8</v>
      </c>
      <c r="X48" s="152">
        <f t="shared" si="46"/>
        <v>0.8</v>
      </c>
      <c r="Y48" s="152">
        <f t="shared" si="46"/>
        <v>0.8</v>
      </c>
      <c r="Z48" s="152">
        <f t="shared" si="46"/>
        <v>0.8</v>
      </c>
      <c r="AA48" s="152">
        <f t="shared" si="46"/>
        <v>0.8</v>
      </c>
      <c r="AB48" s="152">
        <f t="shared" ref="AB48" si="47">AB$29*AB47</f>
        <v>0.8</v>
      </c>
      <c r="AC48" s="152">
        <f t="shared" si="46"/>
        <v>0.8</v>
      </c>
      <c r="AD48" s="153">
        <f t="shared" si="46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8">SQRT(SUMSQ(D48,M48,V48))</f>
        <v>1.7</v>
      </c>
      <c r="AO48" s="155">
        <f t="shared" si="48"/>
        <v>1.7</v>
      </c>
      <c r="AP48" s="155">
        <f t="shared" si="48"/>
        <v>1.7</v>
      </c>
      <c r="AQ48" s="155">
        <f t="shared" si="48"/>
        <v>1.7</v>
      </c>
      <c r="AR48" s="155">
        <f t="shared" si="48"/>
        <v>1.7</v>
      </c>
      <c r="AS48" s="155">
        <f t="shared" si="48"/>
        <v>1.7</v>
      </c>
      <c r="AT48" s="155">
        <f t="shared" si="48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9">M17/(D17+M17+V17)</f>
        <v>0.49995128622739182</v>
      </c>
      <c r="N51" s="152">
        <f t="shared" si="49"/>
        <v>0.22163678434286813</v>
      </c>
      <c r="O51" s="152">
        <f t="shared" si="49"/>
        <v>0.22163678434286826</v>
      </c>
      <c r="P51" s="152">
        <f t="shared" si="49"/>
        <v>0.22163678434286782</v>
      </c>
      <c r="Q51" s="152">
        <f t="shared" si="49"/>
        <v>0.22163678434286782</v>
      </c>
      <c r="R51" s="152">
        <f t="shared" si="49"/>
        <v>0.22163678434286779</v>
      </c>
      <c r="S51" s="152">
        <f t="shared" si="49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50">V17/(D17+M17+V17)</f>
        <v>0.32428561934381739</v>
      </c>
      <c r="W51" s="152">
        <f t="shared" si="50"/>
        <v>0.22163678434286813</v>
      </c>
      <c r="X51" s="152">
        <f t="shared" si="50"/>
        <v>0.22163678434286826</v>
      </c>
      <c r="Y51" s="152">
        <f t="shared" si="50"/>
        <v>0.22163678434286782</v>
      </c>
      <c r="Z51" s="152">
        <f t="shared" si="50"/>
        <v>0.22163678434286782</v>
      </c>
      <c r="AA51" s="152">
        <f t="shared" si="50"/>
        <v>0.22163678434286779</v>
      </c>
      <c r="AB51" s="152">
        <f t="shared" si="50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>
      <c r="A52" s="217" t="s">
        <v>41</v>
      </c>
      <c r="B52" s="168" t="s">
        <v>7</v>
      </c>
      <c r="C52" s="250"/>
      <c r="D52" s="152">
        <f t="shared" ref="D52:L52" si="51">D$26*D51</f>
        <v>1.5</v>
      </c>
      <c r="E52" s="152">
        <f t="shared" si="51"/>
        <v>1.5</v>
      </c>
      <c r="F52" s="152">
        <f t="shared" si="51"/>
        <v>1.5</v>
      </c>
      <c r="G52" s="152">
        <f t="shared" si="51"/>
        <v>1.5</v>
      </c>
      <c r="H52" s="152">
        <f t="shared" si="51"/>
        <v>1.5</v>
      </c>
      <c r="I52" s="152">
        <f t="shared" si="51"/>
        <v>1.5</v>
      </c>
      <c r="J52" s="152">
        <f t="shared" ref="J52" si="52">J$26*J51</f>
        <v>1.5</v>
      </c>
      <c r="K52" s="152">
        <f>K$26*K51</f>
        <v>1.5</v>
      </c>
      <c r="L52" s="153">
        <f t="shared" si="51"/>
        <v>1.5</v>
      </c>
      <c r="M52" s="148">
        <f t="shared" ref="M52:AD52" si="53">M$28*M51</f>
        <v>0.14998538586821755</v>
      </c>
      <c r="N52" s="152">
        <f t="shared" si="53"/>
        <v>6.6491035302860435E-2</v>
      </c>
      <c r="O52" s="152">
        <f t="shared" si="53"/>
        <v>6.6491035302860477E-2</v>
      </c>
      <c r="P52" s="152">
        <f t="shared" si="53"/>
        <v>6.6491035302860338E-2</v>
      </c>
      <c r="Q52" s="152">
        <f t="shared" si="53"/>
        <v>6.6491035302860338E-2</v>
      </c>
      <c r="R52" s="152">
        <f t="shared" si="53"/>
        <v>6.6491035302860338E-2</v>
      </c>
      <c r="S52" s="152">
        <f t="shared" ref="S52" si="54">S$28*S51</f>
        <v>6.6491035302860338E-2</v>
      </c>
      <c r="T52" s="152">
        <f>T$28*T51</f>
        <v>6.6491035302860463E-2</v>
      </c>
      <c r="U52" s="153">
        <f t="shared" si="53"/>
        <v>6.6491035302860324E-2</v>
      </c>
      <c r="V52" s="148">
        <f t="shared" si="53"/>
        <v>9.7285685803145214E-2</v>
      </c>
      <c r="W52" s="152">
        <f t="shared" si="53"/>
        <v>6.6491035302860435E-2</v>
      </c>
      <c r="X52" s="152">
        <f t="shared" si="53"/>
        <v>6.6491035302860477E-2</v>
      </c>
      <c r="Y52" s="152">
        <f t="shared" si="53"/>
        <v>6.6491035302860338E-2</v>
      </c>
      <c r="Z52" s="152">
        <f t="shared" si="53"/>
        <v>6.6491035302860338E-2</v>
      </c>
      <c r="AA52" s="152">
        <f t="shared" si="53"/>
        <v>6.6491035302860338E-2</v>
      </c>
      <c r="AB52" s="152">
        <f t="shared" ref="AB52" si="55">AB$28*AB51</f>
        <v>6.6491035302860338E-2</v>
      </c>
      <c r="AC52" s="152">
        <f>AC$28*AC51</f>
        <v>6.6491035302860463E-2</v>
      </c>
      <c r="AD52" s="153">
        <f t="shared" si="53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6">SQRT(SUMSQ(D52,M52,V52))</f>
        <v>1.5106158084159673</v>
      </c>
      <c r="AO52" s="155">
        <f t="shared" si="56"/>
        <v>1.502944481859291</v>
      </c>
      <c r="AP52" s="155">
        <f t="shared" si="56"/>
        <v>1.502944481859291</v>
      </c>
      <c r="AQ52" s="155">
        <f t="shared" si="56"/>
        <v>1.502944481859291</v>
      </c>
      <c r="AR52" s="155">
        <f t="shared" si="56"/>
        <v>1.502944481859291</v>
      </c>
      <c r="AS52" s="155">
        <f t="shared" si="56"/>
        <v>1.502944481859291</v>
      </c>
      <c r="AT52" s="155">
        <f t="shared" si="56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11"/>
      <c r="T54" s="159"/>
      <c r="U54" s="160"/>
      <c r="V54" s="158"/>
      <c r="W54" s="159"/>
      <c r="X54" s="159"/>
      <c r="Y54" s="159"/>
      <c r="Z54" s="159"/>
      <c r="AA54" s="159"/>
      <c r="AB54" s="111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3">
        <v>0</v>
      </c>
      <c r="M55" s="148">
        <f>M17/(D17+V17)</f>
        <v>0.99980516389197127</v>
      </c>
      <c r="N55" s="152">
        <f>N17/(E17+W17)</f>
        <v>0.284747248950802</v>
      </c>
      <c r="O55" s="152">
        <f t="shared" ref="O55:U55" si="57">O17/(F17+X17)</f>
        <v>0.28474724895080222</v>
      </c>
      <c r="P55" s="152">
        <f t="shared" si="57"/>
        <v>0.2847472489508015</v>
      </c>
      <c r="Q55" s="152">
        <f t="shared" si="57"/>
        <v>0.2847472489508015</v>
      </c>
      <c r="R55" s="152">
        <f t="shared" si="57"/>
        <v>0.2847472489508015</v>
      </c>
      <c r="S55" s="152">
        <f t="shared" si="57"/>
        <v>0.2847472489508015</v>
      </c>
      <c r="T55" s="152">
        <f t="shared" si="57"/>
        <v>0.28474724895080217</v>
      </c>
      <c r="U55" s="152">
        <f t="shared" si="57"/>
        <v>0.28474724895080145</v>
      </c>
      <c r="V55" s="148">
        <f>1-V17/(D17+M17)</f>
        <v>0.5200847745331314</v>
      </c>
      <c r="W55" s="152">
        <f t="shared" ref="W55:AD55" si="58">1-W17/(E17+N17)</f>
        <v>0.71525275104919794</v>
      </c>
      <c r="X55" s="152">
        <f t="shared" si="58"/>
        <v>0.71525275104919772</v>
      </c>
      <c r="Y55" s="152">
        <f t="shared" si="58"/>
        <v>0.7152527510491985</v>
      </c>
      <c r="Z55" s="152">
        <f t="shared" si="58"/>
        <v>0.7152527510491985</v>
      </c>
      <c r="AA55" s="152">
        <f t="shared" si="58"/>
        <v>0.7152527510491985</v>
      </c>
      <c r="AB55" s="152">
        <f t="shared" si="58"/>
        <v>0.7152527510491985</v>
      </c>
      <c r="AC55" s="152">
        <f t="shared" si="58"/>
        <v>0.71525275104919783</v>
      </c>
      <c r="AD55" s="153">
        <f t="shared" si="58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>
      <c r="A56" s="217" t="s">
        <v>91</v>
      </c>
      <c r="B56" s="168" t="s">
        <v>7</v>
      </c>
      <c r="C56" s="250"/>
      <c r="D56" s="282">
        <f>D$27*D55</f>
        <v>0</v>
      </c>
      <c r="E56" s="282">
        <f t="shared" ref="E56:L56" si="59">E$27*E55</f>
        <v>0</v>
      </c>
      <c r="F56" s="282">
        <f t="shared" si="59"/>
        <v>0</v>
      </c>
      <c r="G56" s="282">
        <f t="shared" si="59"/>
        <v>0</v>
      </c>
      <c r="H56" s="282">
        <f t="shared" si="59"/>
        <v>0</v>
      </c>
      <c r="I56" s="282">
        <f t="shared" si="59"/>
        <v>0</v>
      </c>
      <c r="J56" s="282">
        <f t="shared" ref="J56" si="60">J$27*J55</f>
        <v>0</v>
      </c>
      <c r="K56" s="282">
        <f t="shared" si="59"/>
        <v>0</v>
      </c>
      <c r="L56" s="284">
        <f t="shared" si="59"/>
        <v>0</v>
      </c>
      <c r="M56" s="148">
        <f>M$29*M55</f>
        <v>0.79984413111357711</v>
      </c>
      <c r="N56" s="152">
        <f t="shared" ref="N56:U56" si="61">N$29*N55</f>
        <v>0.22779779916064161</v>
      </c>
      <c r="O56" s="152">
        <f t="shared" si="61"/>
        <v>0.2277977991606418</v>
      </c>
      <c r="P56" s="152">
        <f t="shared" si="61"/>
        <v>0.22779779916064122</v>
      </c>
      <c r="Q56" s="152">
        <f t="shared" si="61"/>
        <v>0.22779779916064122</v>
      </c>
      <c r="R56" s="152">
        <f t="shared" si="61"/>
        <v>0.22779779916064122</v>
      </c>
      <c r="S56" s="282">
        <f t="shared" ref="S56" si="62">S$29*S55</f>
        <v>0.22779779916064122</v>
      </c>
      <c r="T56" s="152">
        <f t="shared" si="61"/>
        <v>0.22779779916064175</v>
      </c>
      <c r="U56" s="153">
        <f t="shared" si="61"/>
        <v>0.22779779916064116</v>
      </c>
      <c r="V56" s="148">
        <f>V$29*V55</f>
        <v>0.41606781962650513</v>
      </c>
      <c r="W56" s="152">
        <f t="shared" ref="W56:AD56" si="63">W$29*W55</f>
        <v>0.57220220083935835</v>
      </c>
      <c r="X56" s="152">
        <f t="shared" si="63"/>
        <v>0.57220220083935824</v>
      </c>
      <c r="Y56" s="152">
        <f t="shared" si="63"/>
        <v>0.5722022008393588</v>
      </c>
      <c r="Z56" s="152">
        <f t="shared" si="63"/>
        <v>0.5722022008393588</v>
      </c>
      <c r="AA56" s="152">
        <f t="shared" si="63"/>
        <v>0.5722022008393588</v>
      </c>
      <c r="AB56" s="282">
        <f t="shared" ref="AB56" si="64">AB$29*AB55</f>
        <v>0.5722022008393588</v>
      </c>
      <c r="AC56" s="152">
        <f t="shared" si="63"/>
        <v>0.57220220083935824</v>
      </c>
      <c r="AD56" s="153">
        <f t="shared" si="63"/>
        <v>0.57220220083935891</v>
      </c>
      <c r="AE56" s="152"/>
      <c r="AF56" s="152"/>
      <c r="AG56" s="152"/>
      <c r="AH56" s="152"/>
      <c r="AI56" s="152"/>
      <c r="AJ56" s="152"/>
      <c r="AK56" s="282"/>
      <c r="AL56" s="152"/>
      <c r="AM56" s="153"/>
      <c r="AN56" s="154">
        <f>SQRT(SUMSQ(D56,M56,V56))</f>
        <v>0.90158918838104263</v>
      </c>
      <c r="AO56" s="155">
        <f t="shared" ref="AO56:AV56" si="65">SQRT(SUMSQ(E56,N56,W56))</f>
        <v>0.61587920564655974</v>
      </c>
      <c r="AP56" s="155">
        <f t="shared" si="65"/>
        <v>0.61587920564655974</v>
      </c>
      <c r="AQ56" s="155">
        <f t="shared" si="65"/>
        <v>0.61587920564655996</v>
      </c>
      <c r="AR56" s="155">
        <f t="shared" si="65"/>
        <v>0.61587920564655996</v>
      </c>
      <c r="AS56" s="155">
        <f t="shared" si="65"/>
        <v>0.61587920564655996</v>
      </c>
      <c r="AT56" s="155">
        <f t="shared" si="65"/>
        <v>0.61587920564655996</v>
      </c>
      <c r="AU56" s="155">
        <f t="shared" si="65"/>
        <v>0.61587920564655974</v>
      </c>
      <c r="AV56" s="156">
        <f t="shared" si="65"/>
        <v>0.61587920564656007</v>
      </c>
      <c r="AW56" s="156"/>
      <c r="AX56" s="212" t="s">
        <v>108</v>
      </c>
    </row>
    <row r="57" spans="1:50" s="94" customFormat="1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11"/>
      <c r="T58" s="159"/>
      <c r="U58" s="160"/>
      <c r="V58" s="158"/>
      <c r="W58" s="159"/>
      <c r="X58" s="159"/>
      <c r="Y58" s="159"/>
      <c r="Z58" s="159"/>
      <c r="AA58" s="159"/>
      <c r="AB58" s="111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3">
        <v>0</v>
      </c>
      <c r="M59" s="148">
        <f>M17/(D17+V17)</f>
        <v>0.99980516389197127</v>
      </c>
      <c r="N59" s="152">
        <f t="shared" ref="N59:U59" si="66">N17/(E17+W17)</f>
        <v>0.284747248950802</v>
      </c>
      <c r="O59" s="152">
        <f t="shared" si="66"/>
        <v>0.28474724895080222</v>
      </c>
      <c r="P59" s="152">
        <f t="shared" si="66"/>
        <v>0.2847472489508015</v>
      </c>
      <c r="Q59" s="152">
        <f t="shared" si="66"/>
        <v>0.2847472489508015</v>
      </c>
      <c r="R59" s="152">
        <f t="shared" si="66"/>
        <v>0.2847472489508015</v>
      </c>
      <c r="S59" s="152">
        <f t="shared" si="66"/>
        <v>0.2847472489508015</v>
      </c>
      <c r="T59" s="152">
        <f t="shared" si="66"/>
        <v>0.28474724895080217</v>
      </c>
      <c r="U59" s="153">
        <f t="shared" si="66"/>
        <v>0.28474724895080145</v>
      </c>
      <c r="V59" s="148">
        <f>1-V17/(D17+M17)</f>
        <v>0.5200847745331314</v>
      </c>
      <c r="W59" s="152">
        <f t="shared" ref="W59:AD59" si="67">1-W17/(E17+N17)</f>
        <v>0.71525275104919794</v>
      </c>
      <c r="X59" s="152">
        <f t="shared" si="67"/>
        <v>0.71525275104919772</v>
      </c>
      <c r="Y59" s="152">
        <f t="shared" si="67"/>
        <v>0.7152527510491985</v>
      </c>
      <c r="Z59" s="152">
        <f t="shared" si="67"/>
        <v>0.7152527510491985</v>
      </c>
      <c r="AA59" s="152">
        <f t="shared" si="67"/>
        <v>0.7152527510491985</v>
      </c>
      <c r="AB59" s="152">
        <f t="shared" si="67"/>
        <v>0.7152527510491985</v>
      </c>
      <c r="AC59" s="152">
        <f t="shared" si="67"/>
        <v>0.71525275104919783</v>
      </c>
      <c r="AD59" s="153">
        <f t="shared" si="67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>
      <c r="A60" s="217" t="s">
        <v>93</v>
      </c>
      <c r="B60" s="168" t="s">
        <v>7</v>
      </c>
      <c r="C60" s="250"/>
      <c r="D60" s="282">
        <f>D$27*D59</f>
        <v>0</v>
      </c>
      <c r="E60" s="282">
        <f t="shared" ref="E60:L60" si="68">E$27*E59</f>
        <v>0</v>
      </c>
      <c r="F60" s="282">
        <f t="shared" si="68"/>
        <v>0</v>
      </c>
      <c r="G60" s="282">
        <f t="shared" si="68"/>
        <v>0</v>
      </c>
      <c r="H60" s="282">
        <f t="shared" si="68"/>
        <v>0</v>
      </c>
      <c r="I60" s="282">
        <f t="shared" si="68"/>
        <v>0</v>
      </c>
      <c r="J60" s="282">
        <f t="shared" ref="J60" si="69">J$27*J59</f>
        <v>0</v>
      </c>
      <c r="K60" s="282">
        <f t="shared" si="68"/>
        <v>0</v>
      </c>
      <c r="L60" s="284">
        <f t="shared" si="68"/>
        <v>0</v>
      </c>
      <c r="M60" s="148">
        <f>M$29*M59</f>
        <v>0.79984413111357711</v>
      </c>
      <c r="N60" s="152">
        <f t="shared" ref="N60:U60" si="70">N$29*N59</f>
        <v>0.22779779916064161</v>
      </c>
      <c r="O60" s="152">
        <f t="shared" si="70"/>
        <v>0.2277977991606418</v>
      </c>
      <c r="P60" s="152">
        <f t="shared" si="70"/>
        <v>0.22779779916064122</v>
      </c>
      <c r="Q60" s="152">
        <f t="shared" si="70"/>
        <v>0.22779779916064122</v>
      </c>
      <c r="R60" s="152">
        <f t="shared" si="70"/>
        <v>0.22779779916064122</v>
      </c>
      <c r="S60" s="282">
        <f t="shared" ref="S60" si="71">S$29*S59</f>
        <v>0.22779779916064122</v>
      </c>
      <c r="T60" s="152">
        <f t="shared" si="70"/>
        <v>0.22779779916064175</v>
      </c>
      <c r="U60" s="153">
        <f t="shared" si="70"/>
        <v>0.22779779916064116</v>
      </c>
      <c r="V60" s="148">
        <f>V$29*V59</f>
        <v>0.41606781962650513</v>
      </c>
      <c r="W60" s="152">
        <f t="shared" ref="W60:AD60" si="72">W$29*W59</f>
        <v>0.57220220083935835</v>
      </c>
      <c r="X60" s="152">
        <f t="shared" si="72"/>
        <v>0.57220220083935824</v>
      </c>
      <c r="Y60" s="152">
        <f t="shared" si="72"/>
        <v>0.5722022008393588</v>
      </c>
      <c r="Z60" s="152">
        <f t="shared" si="72"/>
        <v>0.5722022008393588</v>
      </c>
      <c r="AA60" s="152">
        <f t="shared" si="72"/>
        <v>0.5722022008393588</v>
      </c>
      <c r="AB60" s="282">
        <f t="shared" ref="AB60" si="73">AB$29*AB59</f>
        <v>0.5722022008393588</v>
      </c>
      <c r="AC60" s="152">
        <f t="shared" si="72"/>
        <v>0.57220220083935824</v>
      </c>
      <c r="AD60" s="153">
        <f t="shared" si="72"/>
        <v>0.57220220083935891</v>
      </c>
      <c r="AE60" s="152">
        <f t="shared" ref="AE60:AM60" si="74">AE$30*AE59</f>
        <v>3.5</v>
      </c>
      <c r="AF60" s="152">
        <f t="shared" si="74"/>
        <v>3.5</v>
      </c>
      <c r="AG60" s="152">
        <f t="shared" si="74"/>
        <v>3.5</v>
      </c>
      <c r="AH60" s="152">
        <f t="shared" si="74"/>
        <v>3.5</v>
      </c>
      <c r="AI60" s="152">
        <f t="shared" si="74"/>
        <v>3.5</v>
      </c>
      <c r="AJ60" s="152">
        <f t="shared" si="74"/>
        <v>3.5</v>
      </c>
      <c r="AK60" s="282">
        <f t="shared" ref="AK60" si="75">AK$30*AK59</f>
        <v>3.5</v>
      </c>
      <c r="AL60" s="152">
        <f>AL$30*AL59</f>
        <v>3.5</v>
      </c>
      <c r="AM60" s="153">
        <f t="shared" si="74"/>
        <v>3.5</v>
      </c>
      <c r="AN60" s="154">
        <f t="shared" ref="AN60:AT60" si="76">SQRT(SUMSQ(D60,M60,V60))+AE60</f>
        <v>4.4015891883810427</v>
      </c>
      <c r="AO60" s="155">
        <f t="shared" si="76"/>
        <v>4.1158792056465598</v>
      </c>
      <c r="AP60" s="155">
        <f t="shared" si="76"/>
        <v>4.1158792056465598</v>
      </c>
      <c r="AQ60" s="155">
        <f t="shared" si="76"/>
        <v>4.1158792056465598</v>
      </c>
      <c r="AR60" s="155">
        <f t="shared" si="76"/>
        <v>4.1158792056465598</v>
      </c>
      <c r="AS60" s="155">
        <f t="shared" si="76"/>
        <v>4.1158792056465598</v>
      </c>
      <c r="AT60" s="155">
        <f t="shared" si="76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>
      <c r="AX63" s="126"/>
    </row>
    <row r="64" spans="1:50" s="94" customFormat="1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>
      <c r="A65" s="27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>
      <c r="AX68" s="126"/>
    </row>
    <row r="69" spans="1:50" s="94" customFormat="1" ht="13.5" thickBot="1">
      <c r="AX69" s="126"/>
    </row>
    <row r="70" spans="1:50" s="94" customFormat="1">
      <c r="A70" s="1" t="s">
        <v>23</v>
      </c>
      <c r="B70" s="149"/>
      <c r="C70" s="220"/>
      <c r="D70" s="310" t="s">
        <v>0</v>
      </c>
      <c r="E70" s="311"/>
      <c r="F70" s="311"/>
      <c r="G70" s="311"/>
      <c r="H70" s="311"/>
      <c r="I70" s="311"/>
      <c r="J70" s="311"/>
      <c r="K70" s="311"/>
      <c r="L70" s="312"/>
      <c r="M70" s="310" t="s">
        <v>1</v>
      </c>
      <c r="N70" s="311"/>
      <c r="O70" s="311"/>
      <c r="P70" s="311"/>
      <c r="Q70" s="311"/>
      <c r="R70" s="311"/>
      <c r="S70" s="311"/>
      <c r="T70" s="311"/>
      <c r="U70" s="312"/>
      <c r="V70" s="314" t="s">
        <v>2</v>
      </c>
      <c r="W70" s="311"/>
      <c r="X70" s="311"/>
      <c r="Y70" s="311"/>
      <c r="Z70" s="311"/>
      <c r="AA70" s="311"/>
      <c r="AB70" s="311"/>
      <c r="AC70" s="311"/>
      <c r="AD70" s="312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>
      <c r="A71" s="2"/>
      <c r="B71" s="56"/>
      <c r="C71" s="240"/>
      <c r="D71" s="44" t="s">
        <v>34</v>
      </c>
      <c r="E71" s="307" t="s">
        <v>35</v>
      </c>
      <c r="F71" s="307"/>
      <c r="G71" s="308"/>
      <c r="H71" s="308"/>
      <c r="I71" s="308"/>
      <c r="J71" s="308"/>
      <c r="K71" s="308"/>
      <c r="L71" s="309"/>
      <c r="M71" s="44" t="s">
        <v>34</v>
      </c>
      <c r="N71" s="307" t="s">
        <v>35</v>
      </c>
      <c r="O71" s="307"/>
      <c r="P71" s="308"/>
      <c r="Q71" s="308"/>
      <c r="R71" s="308"/>
      <c r="S71" s="308"/>
      <c r="T71" s="308"/>
      <c r="U71" s="309"/>
      <c r="V71" s="3" t="s">
        <v>34</v>
      </c>
      <c r="W71" s="307" t="s">
        <v>35</v>
      </c>
      <c r="X71" s="307"/>
      <c r="Y71" s="313"/>
      <c r="Z71" s="313"/>
      <c r="AA71" s="313"/>
      <c r="AB71" s="313"/>
      <c r="AC71" s="313"/>
      <c r="AD71" s="309"/>
      <c r="AE71" s="44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45"/>
      <c r="AW71" s="45"/>
      <c r="AX71" s="20"/>
    </row>
    <row r="72" spans="1:50" s="94" customFormat="1">
      <c r="A72" s="2" t="s">
        <v>8</v>
      </c>
      <c r="B72" s="92" t="s">
        <v>5</v>
      </c>
      <c r="C72" s="7"/>
      <c r="D72" s="151">
        <f t="shared" ref="D72:I72" si="77">D9</f>
        <v>-93</v>
      </c>
      <c r="E72" s="129">
        <f t="shared" si="77"/>
        <v>-116</v>
      </c>
      <c r="F72" s="129">
        <f t="shared" si="77"/>
        <v>-115.5</v>
      </c>
      <c r="G72" s="129">
        <f t="shared" si="77"/>
        <v>-115</v>
      </c>
      <c r="H72" s="129">
        <f t="shared" si="77"/>
        <v>-114.5</v>
      </c>
      <c r="I72" s="129">
        <f t="shared" si="77"/>
        <v>-114</v>
      </c>
      <c r="J72" s="129">
        <f t="shared" ref="J72" si="78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29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7"/>
      <c r="AO72" s="7"/>
      <c r="AP72" s="7"/>
      <c r="AQ72" s="7"/>
      <c r="AR72" s="7"/>
      <c r="AS72" s="7"/>
      <c r="AT72" s="7"/>
      <c r="AU72" s="7"/>
      <c r="AV72" s="92"/>
      <c r="AW72" s="92"/>
      <c r="AX72" s="33"/>
    </row>
    <row r="73" spans="1:50" s="94" customFormat="1">
      <c r="A73" s="2" t="s">
        <v>6</v>
      </c>
      <c r="B73" s="92" t="s">
        <v>7</v>
      </c>
      <c r="C73" s="7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9">M10</f>
        <v>4.54</v>
      </c>
      <c r="N73" s="129">
        <f t="shared" si="79"/>
        <v>-4</v>
      </c>
      <c r="O73" s="129">
        <f t="shared" si="79"/>
        <v>-4</v>
      </c>
      <c r="P73" s="129">
        <f t="shared" si="79"/>
        <v>-4</v>
      </c>
      <c r="Q73" s="129">
        <f t="shared" si="79"/>
        <v>-4</v>
      </c>
      <c r="R73" s="129">
        <f t="shared" si="79"/>
        <v>-4</v>
      </c>
      <c r="S73" s="129">
        <f t="shared" ref="S73" si="80">S10</f>
        <v>-4</v>
      </c>
      <c r="T73" s="129">
        <f t="shared" ref="T73:AA73" si="81">T10</f>
        <v>-4</v>
      </c>
      <c r="U73" s="130">
        <f t="shared" si="81"/>
        <v>-4</v>
      </c>
      <c r="V73" s="129">
        <f t="shared" si="81"/>
        <v>2.66</v>
      </c>
      <c r="W73" s="129">
        <f t="shared" si="81"/>
        <v>-4</v>
      </c>
      <c r="X73" s="129">
        <f t="shared" si="81"/>
        <v>-4</v>
      </c>
      <c r="Y73" s="129">
        <f t="shared" si="81"/>
        <v>-4</v>
      </c>
      <c r="Z73" s="129">
        <f t="shared" si="81"/>
        <v>-4</v>
      </c>
      <c r="AA73" s="129">
        <f t="shared" si="81"/>
        <v>-4</v>
      </c>
      <c r="AB73" s="129">
        <f t="shared" ref="AB73" si="82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>
      <c r="A74" s="2" t="s">
        <v>17</v>
      </c>
      <c r="B74" s="92" t="s">
        <v>7</v>
      </c>
      <c r="C74" s="7"/>
      <c r="D74" s="269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2">
        <v>0.5</v>
      </c>
      <c r="X74" s="272">
        <v>0.5</v>
      </c>
      <c r="Y74" s="272">
        <v>0.5</v>
      </c>
      <c r="Z74" s="272">
        <v>0.5</v>
      </c>
      <c r="AA74" s="272">
        <v>0.5</v>
      </c>
      <c r="AB74" s="270">
        <v>0.5</v>
      </c>
      <c r="AC74" s="272">
        <v>0.5</v>
      </c>
      <c r="AD74" s="272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>
      <c r="A75" s="137" t="s">
        <v>16</v>
      </c>
      <c r="B75" s="92" t="s">
        <v>7</v>
      </c>
      <c r="C75" s="7"/>
      <c r="D75" s="189">
        <f t="shared" ref="D75:L75" si="83">D72+D74</f>
        <v>-93</v>
      </c>
      <c r="E75" s="190">
        <f t="shared" si="83"/>
        <v>-116</v>
      </c>
      <c r="F75" s="190">
        <f t="shared" si="83"/>
        <v>-115.5</v>
      </c>
      <c r="G75" s="190">
        <f t="shared" si="83"/>
        <v>-115</v>
      </c>
      <c r="H75" s="190">
        <f t="shared" si="83"/>
        <v>-114.5</v>
      </c>
      <c r="I75" s="190">
        <f t="shared" si="83"/>
        <v>-114</v>
      </c>
      <c r="J75" s="190">
        <f t="shared" ref="J75" si="84">J72+J74</f>
        <v>-113.5</v>
      </c>
      <c r="K75" s="190">
        <f>K72+K74</f>
        <v>-113</v>
      </c>
      <c r="L75" s="191">
        <f t="shared" si="83"/>
        <v>-112.5</v>
      </c>
      <c r="M75" s="189">
        <f t="shared" ref="M75:AD75" si="85">M73+M74</f>
        <v>4.54</v>
      </c>
      <c r="N75" s="190">
        <f t="shared" si="85"/>
        <v>-3.5</v>
      </c>
      <c r="O75" s="190">
        <f t="shared" si="85"/>
        <v>-3.5</v>
      </c>
      <c r="P75" s="190">
        <f t="shared" si="85"/>
        <v>-3.5</v>
      </c>
      <c r="Q75" s="190">
        <f t="shared" si="85"/>
        <v>-3.5</v>
      </c>
      <c r="R75" s="190">
        <f t="shared" si="85"/>
        <v>-3.5</v>
      </c>
      <c r="S75" s="190">
        <f t="shared" ref="S75" si="86">S73+S74</f>
        <v>-3.5</v>
      </c>
      <c r="T75" s="190">
        <f t="shared" si="85"/>
        <v>-3.5</v>
      </c>
      <c r="U75" s="191">
        <f t="shared" si="85"/>
        <v>-3.5</v>
      </c>
      <c r="V75" s="190">
        <f t="shared" si="85"/>
        <v>2.66</v>
      </c>
      <c r="W75" s="190">
        <f t="shared" si="85"/>
        <v>-3.5</v>
      </c>
      <c r="X75" s="190">
        <f t="shared" si="85"/>
        <v>-3.5</v>
      </c>
      <c r="Y75" s="190">
        <f t="shared" si="85"/>
        <v>-3.5</v>
      </c>
      <c r="Z75" s="190">
        <f t="shared" si="85"/>
        <v>-3.5</v>
      </c>
      <c r="AA75" s="190">
        <f t="shared" si="85"/>
        <v>-3.5</v>
      </c>
      <c r="AB75" s="190">
        <f t="shared" ref="AB75" si="87">AB73+AB74</f>
        <v>-3.5</v>
      </c>
      <c r="AC75" s="190">
        <f t="shared" si="85"/>
        <v>-3.5</v>
      </c>
      <c r="AD75" s="191">
        <f t="shared" si="85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>
      <c r="A76" s="2"/>
      <c r="B76" s="92"/>
      <c r="C76" s="7"/>
      <c r="D76" s="141"/>
      <c r="E76" s="7"/>
      <c r="F76" s="7"/>
      <c r="G76" s="7"/>
      <c r="H76" s="7"/>
      <c r="I76" s="7"/>
      <c r="J76" s="296"/>
      <c r="K76" s="7"/>
      <c r="L76" s="92"/>
      <c r="M76" s="151"/>
      <c r="N76" s="129"/>
      <c r="O76" s="129"/>
      <c r="P76" s="129"/>
      <c r="Q76" s="129"/>
      <c r="R76" s="129"/>
      <c r="S76" s="129"/>
      <c r="T76" s="129"/>
      <c r="U76" s="130"/>
      <c r="V76" s="129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>
      <c r="A77" s="175" t="s">
        <v>14</v>
      </c>
      <c r="B77" s="92"/>
      <c r="C77" s="7"/>
      <c r="D77" s="141"/>
      <c r="E77" s="7"/>
      <c r="F77" s="7"/>
      <c r="G77" s="7"/>
      <c r="H77" s="7"/>
      <c r="I77" s="7"/>
      <c r="J77" s="296"/>
      <c r="K77" s="7"/>
      <c r="L77" s="92"/>
      <c r="M77" s="151"/>
      <c r="N77" s="129"/>
      <c r="O77" s="129"/>
      <c r="P77" s="129"/>
      <c r="Q77" s="129"/>
      <c r="R77" s="129"/>
      <c r="S77" s="129"/>
      <c r="T77" s="129"/>
      <c r="U77" s="130"/>
      <c r="V77" s="129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>
      <c r="A78" s="2" t="s">
        <v>9</v>
      </c>
      <c r="B78" s="230" t="s">
        <v>71</v>
      </c>
      <c r="C78" s="7"/>
      <c r="D78" s="176">
        <f t="shared" ref="D78:I78" si="88">(10^12)*(10^-3)*10^(D75/10)*D5/15</f>
        <v>0.50118723362727047</v>
      </c>
      <c r="E78" s="177">
        <f t="shared" si="88"/>
        <v>2.5118864315095729E-3</v>
      </c>
      <c r="F78" s="177">
        <f t="shared" si="88"/>
        <v>2.8183829312644444E-3</v>
      </c>
      <c r="G78" s="177">
        <f t="shared" si="88"/>
        <v>3.1622776601683668E-3</v>
      </c>
      <c r="H78" s="177">
        <f t="shared" si="88"/>
        <v>3.5481338923357515E-3</v>
      </c>
      <c r="I78" s="177">
        <f t="shared" si="88"/>
        <v>3.9810717055349535E-3</v>
      </c>
      <c r="J78" s="177">
        <f t="shared" ref="J78" si="89">(10^12)*(10^-3)*10^(J75/10)*J5/15</f>
        <v>4.4668359215096235E-3</v>
      </c>
      <c r="K78" s="177">
        <f>(10^12)*(10^-3)*10^(K75/10)*K5/15</f>
        <v>5.0118723362726943E-3</v>
      </c>
      <c r="L78" s="178">
        <f>(10^12)*(10^-3)*10^(L75/10)*L5/15</f>
        <v>5.6234132519034762E-3</v>
      </c>
      <c r="M78" s="176">
        <f t="shared" ref="M78:S78" si="90">(10^12)*(10^-3)*10^((D75+M75)/10)*M5/15</f>
        <v>1.4256075936021861</v>
      </c>
      <c r="N78" s="177">
        <f t="shared" si="90"/>
        <v>1.1220184543019641E-3</v>
      </c>
      <c r="O78" s="177">
        <f t="shared" si="90"/>
        <v>1.2589254117941629E-3</v>
      </c>
      <c r="P78" s="177">
        <f t="shared" si="90"/>
        <v>1.4125375446227535E-3</v>
      </c>
      <c r="Q78" s="177">
        <f t="shared" si="90"/>
        <v>1.5848931924611065E-3</v>
      </c>
      <c r="R78" s="177">
        <f t="shared" si="90"/>
        <v>1.7782794100389204E-3</v>
      </c>
      <c r="S78" s="177">
        <f t="shared" si="90"/>
        <v>1.9952623149688759E-3</v>
      </c>
      <c r="T78" s="177">
        <f>(10^12)*(10^-3)*10^((K75+T75)/10)*T5/15</f>
        <v>2.2387211385683343E-3</v>
      </c>
      <c r="U78" s="178">
        <f>(10^12)*(10^-3)*10^((L75+U75)/10)*U5/15</f>
        <v>2.5118864315095729E-3</v>
      </c>
      <c r="V78" s="177">
        <f t="shared" ref="V78:AB78" si="91">(10^12)*(10^-3)*10^((D75+V75)/10)*V5/15</f>
        <v>0.92469817393822085</v>
      </c>
      <c r="W78" s="177">
        <f t="shared" si="91"/>
        <v>1.1220184543019641E-3</v>
      </c>
      <c r="X78" s="177">
        <f t="shared" si="91"/>
        <v>1.2589254117941629E-3</v>
      </c>
      <c r="Y78" s="177">
        <f t="shared" si="91"/>
        <v>1.4125375446227535E-3</v>
      </c>
      <c r="Z78" s="177">
        <f t="shared" si="91"/>
        <v>1.5848931924611065E-3</v>
      </c>
      <c r="AA78" s="177">
        <f t="shared" si="91"/>
        <v>1.7782794100389204E-3</v>
      </c>
      <c r="AB78" s="177">
        <f t="shared" si="91"/>
        <v>1.9952623149688759E-3</v>
      </c>
      <c r="AC78" s="177">
        <f>(10^12)*(10^-3)*10^((K75+AC75)/10)*AC5/15</f>
        <v>2.2387211385683343E-3</v>
      </c>
      <c r="AD78" s="178">
        <f>(10^12)*(10^-3)*10^((L75+AD75)/10)*AD5/15</f>
        <v>2.5118864315095729E-3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>
      <c r="A79" s="31" t="s">
        <v>124</v>
      </c>
      <c r="B79" s="92" t="s">
        <v>7</v>
      </c>
      <c r="C79" s="7"/>
      <c r="D79" s="141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296" t="s">
        <v>10</v>
      </c>
      <c r="K79" s="7" t="s">
        <v>10</v>
      </c>
      <c r="L79" s="92" t="s">
        <v>10</v>
      </c>
      <c r="M79" s="179">
        <f t="shared" ref="M79:S79" si="92">10*LOG(M78/(D78+V78))</f>
        <v>-8.4624490813329069E-4</v>
      </c>
      <c r="N79" s="10">
        <f t="shared" si="92"/>
        <v>-5.103735558537462</v>
      </c>
      <c r="O79" s="10">
        <f t="shared" si="92"/>
        <v>-5.1037355585374735</v>
      </c>
      <c r="P79" s="10">
        <f t="shared" si="92"/>
        <v>-5.103735558537462</v>
      </c>
      <c r="Q79" s="10">
        <f t="shared" si="92"/>
        <v>-5.1037355585374833</v>
      </c>
      <c r="R79" s="10">
        <f t="shared" si="92"/>
        <v>-5.103735558537462</v>
      </c>
      <c r="S79" s="10">
        <f t="shared" si="92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0">
        <f t="shared" ref="V79:AB79" si="93">10*LOG(V78/(D78+M78))</f>
        <v>-3.1883547171509878</v>
      </c>
      <c r="W79" s="10">
        <f t="shared" si="93"/>
        <v>-5.103735558537462</v>
      </c>
      <c r="X79" s="10">
        <f t="shared" si="93"/>
        <v>-5.1037355585374735</v>
      </c>
      <c r="Y79" s="10">
        <f t="shared" si="93"/>
        <v>-5.103735558537462</v>
      </c>
      <c r="Z79" s="10">
        <f t="shared" si="93"/>
        <v>-5.1037355585374833</v>
      </c>
      <c r="AA79" s="10">
        <f t="shared" si="93"/>
        <v>-5.103735558537462</v>
      </c>
      <c r="AB79" s="10">
        <f t="shared" si="93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>
      <c r="A80" s="31" t="s">
        <v>13</v>
      </c>
      <c r="B80" s="230" t="s">
        <v>70</v>
      </c>
      <c r="C80" s="7"/>
      <c r="D80" s="141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296" t="s">
        <v>10</v>
      </c>
      <c r="K80" s="7" t="s">
        <v>10</v>
      </c>
      <c r="L80" s="92" t="s">
        <v>10</v>
      </c>
      <c r="M80" s="179">
        <f t="shared" ref="M80:S80" si="94">D75+M75+10*LOG(M5/15)</f>
        <v>-88.46</v>
      </c>
      <c r="N80" s="10">
        <f t="shared" si="94"/>
        <v>-119.5</v>
      </c>
      <c r="O80" s="10">
        <f t="shared" si="94"/>
        <v>-119</v>
      </c>
      <c r="P80" s="10">
        <f t="shared" si="94"/>
        <v>-118.5</v>
      </c>
      <c r="Q80" s="10">
        <f t="shared" si="94"/>
        <v>-118</v>
      </c>
      <c r="R80" s="10">
        <f t="shared" si="94"/>
        <v>-117.5</v>
      </c>
      <c r="S80" s="10">
        <f t="shared" si="94"/>
        <v>-117</v>
      </c>
      <c r="T80" s="10">
        <f>K75+T75+10*LOG(T5/15)</f>
        <v>-116.5</v>
      </c>
      <c r="U80" s="180">
        <f>L75+U75+10*LOG(U5/15)</f>
        <v>-116</v>
      </c>
      <c r="V80" s="10">
        <f t="shared" ref="V80:AB80" si="95">D75+V75+10*LOG(V5/15)</f>
        <v>-90.34</v>
      </c>
      <c r="W80" s="10">
        <f t="shared" si="95"/>
        <v>-119.5</v>
      </c>
      <c r="X80" s="10">
        <f t="shared" si="95"/>
        <v>-119</v>
      </c>
      <c r="Y80" s="10">
        <f t="shared" si="95"/>
        <v>-118.5</v>
      </c>
      <c r="Z80" s="10">
        <f t="shared" si="95"/>
        <v>-118</v>
      </c>
      <c r="AA80" s="10">
        <f t="shared" si="95"/>
        <v>-117.5</v>
      </c>
      <c r="AB80" s="10">
        <f t="shared" si="95"/>
        <v>-117</v>
      </c>
      <c r="AC80" s="10">
        <f>K75+AC75+10*LOG(AC5/15)</f>
        <v>-116.5</v>
      </c>
      <c r="AD80" s="180">
        <f>L75+AD75+10*LOG(AD5/15)</f>
        <v>-116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7"/>
      <c r="AO80" s="7"/>
      <c r="AP80" s="7"/>
      <c r="AQ80" s="7"/>
      <c r="AR80" s="7"/>
      <c r="AS80" s="7"/>
      <c r="AT80" s="7"/>
      <c r="AU80" s="7"/>
      <c r="AV80" s="92"/>
      <c r="AW80" s="92"/>
      <c r="AX80" s="174" t="str">
        <f>AX19</f>
        <v>For SSB_RP level range check</v>
      </c>
    </row>
    <row r="81" spans="1:50">
      <c r="A81" s="275" t="s">
        <v>89</v>
      </c>
      <c r="B81" s="47" t="s">
        <v>7</v>
      </c>
      <c r="C81" s="5"/>
      <c r="D81" s="46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301" t="s">
        <v>10</v>
      </c>
      <c r="K81" s="5" t="s">
        <v>10</v>
      </c>
      <c r="L81" s="47" t="s">
        <v>10</v>
      </c>
      <c r="M81" s="179">
        <f>10*LOG(M78/(D78+V78))</f>
        <v>-8.4624490813329069E-4</v>
      </c>
      <c r="N81" s="10">
        <f t="shared" ref="N81:U81" si="96">10*LOG(N78/(E78+W78))</f>
        <v>-5.103735558537462</v>
      </c>
      <c r="O81" s="10">
        <f t="shared" si="96"/>
        <v>-5.1037355585374735</v>
      </c>
      <c r="P81" s="10">
        <f t="shared" si="96"/>
        <v>-5.103735558537462</v>
      </c>
      <c r="Q81" s="190">
        <f t="shared" si="96"/>
        <v>-5.1037355585374833</v>
      </c>
      <c r="R81" s="10">
        <f t="shared" si="96"/>
        <v>-5.103735558537462</v>
      </c>
      <c r="S81" s="10">
        <f t="shared" si="96"/>
        <v>-5.1037355585374735</v>
      </c>
      <c r="T81" s="10">
        <f t="shared" si="96"/>
        <v>-5.1037355585374637</v>
      </c>
      <c r="U81" s="180">
        <f t="shared" si="96"/>
        <v>-5.1037355585374735</v>
      </c>
      <c r="V81" s="10">
        <f>10*LOG(V78/(D78+M78))</f>
        <v>-3.1883547171509878</v>
      </c>
      <c r="W81" s="10">
        <f t="shared" ref="W81:AD81" si="97">10*LOG(W78/(E78+N78))</f>
        <v>-5.103735558537462</v>
      </c>
      <c r="X81" s="10">
        <f t="shared" si="97"/>
        <v>-5.1037355585374735</v>
      </c>
      <c r="Y81" s="10">
        <f t="shared" si="97"/>
        <v>-5.103735558537462</v>
      </c>
      <c r="Z81" s="10">
        <f t="shared" si="97"/>
        <v>-5.1037355585374833</v>
      </c>
      <c r="AA81" s="10">
        <f t="shared" si="97"/>
        <v>-5.103735558537462</v>
      </c>
      <c r="AB81" s="10">
        <f t="shared" si="97"/>
        <v>-5.1037355585374735</v>
      </c>
      <c r="AC81" s="10">
        <f t="shared" si="97"/>
        <v>-5.1037355585374637</v>
      </c>
      <c r="AD81" s="180">
        <f t="shared" si="97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7"/>
      <c r="AO81" s="7"/>
      <c r="AP81" s="7"/>
      <c r="AQ81" s="7"/>
      <c r="AR81" s="7"/>
      <c r="AS81" s="7"/>
      <c r="AT81" s="7"/>
      <c r="AU81" s="7"/>
      <c r="AV81" s="92"/>
      <c r="AW81" s="92"/>
      <c r="AX81" s="22" t="s">
        <v>104</v>
      </c>
    </row>
    <row r="82" spans="1:50" s="94" customFormat="1" ht="13.5" thickBot="1">
      <c r="A82" s="183" t="s">
        <v>37</v>
      </c>
      <c r="B82" s="280" t="s">
        <v>83</v>
      </c>
      <c r="C82" s="184"/>
      <c r="D82" s="185">
        <f t="shared" ref="D82:J82" si="98">10*LOG((D78+M78+V78)*10^-9)+10*LOG(D7*12)</f>
        <v>-57.497431003469998</v>
      </c>
      <c r="E82" s="186">
        <f t="shared" si="98"/>
        <v>-85.275805646303866</v>
      </c>
      <c r="F82" s="186">
        <f t="shared" si="98"/>
        <v>-84.775805646303866</v>
      </c>
      <c r="G82" s="186">
        <f t="shared" si="98"/>
        <v>-84.275805646303866</v>
      </c>
      <c r="H82" s="186">
        <f t="shared" si="98"/>
        <v>-83.775805646303866</v>
      </c>
      <c r="I82" s="186">
        <f t="shared" si="98"/>
        <v>-83.275805646303866</v>
      </c>
      <c r="J82" s="186">
        <f t="shared" si="98"/>
        <v>-82.775805646303866</v>
      </c>
      <c r="K82" s="186">
        <f>10*LOG((K78+T78+AC78)*10^-9)+10*LOG(K7*12)</f>
        <v>-82.275805646303866</v>
      </c>
      <c r="L82" s="187">
        <f>10*LOG((L78+U78+AD78)*10^-9)+10*LOG(L7*12)</f>
        <v>-81.775805646303866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36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>
      <c r="AX84" s="126"/>
    </row>
    <row r="85" spans="1:50" s="94" customFormat="1">
      <c r="A85" s="1" t="s">
        <v>24</v>
      </c>
      <c r="B85" s="98"/>
      <c r="C85" s="99"/>
      <c r="D85" s="310" t="s">
        <v>0</v>
      </c>
      <c r="E85" s="311"/>
      <c r="F85" s="311"/>
      <c r="G85" s="311"/>
      <c r="H85" s="311"/>
      <c r="I85" s="311"/>
      <c r="J85" s="311"/>
      <c r="K85" s="311"/>
      <c r="L85" s="312"/>
      <c r="M85" s="310" t="s">
        <v>1</v>
      </c>
      <c r="N85" s="311"/>
      <c r="O85" s="311"/>
      <c r="P85" s="311"/>
      <c r="Q85" s="311"/>
      <c r="R85" s="311"/>
      <c r="S85" s="311"/>
      <c r="T85" s="311"/>
      <c r="U85" s="312"/>
      <c r="V85" s="310" t="s">
        <v>2</v>
      </c>
      <c r="W85" s="311"/>
      <c r="X85" s="311"/>
      <c r="Y85" s="311"/>
      <c r="Z85" s="311"/>
      <c r="AA85" s="311"/>
      <c r="AB85" s="311"/>
      <c r="AC85" s="311"/>
      <c r="AD85" s="312"/>
      <c r="AE85" s="314" t="s">
        <v>44</v>
      </c>
      <c r="AF85" s="311"/>
      <c r="AG85" s="311"/>
      <c r="AH85" s="311"/>
      <c r="AI85" s="311"/>
      <c r="AJ85" s="311"/>
      <c r="AK85" s="311"/>
      <c r="AL85" s="311"/>
      <c r="AM85" s="312"/>
      <c r="AN85" s="310" t="s">
        <v>33</v>
      </c>
      <c r="AO85" s="311"/>
      <c r="AP85" s="311"/>
      <c r="AQ85" s="311"/>
      <c r="AR85" s="311"/>
      <c r="AS85" s="311"/>
      <c r="AT85" s="311"/>
      <c r="AU85" s="311"/>
      <c r="AV85" s="312"/>
      <c r="AW85" s="149" t="s">
        <v>67</v>
      </c>
      <c r="AX85" s="19" t="s">
        <v>3</v>
      </c>
    </row>
    <row r="86" spans="1:50" s="94" customFormat="1">
      <c r="A86" s="61"/>
      <c r="B86" s="92"/>
      <c r="C86" s="7"/>
      <c r="D86" s="44" t="s">
        <v>34</v>
      </c>
      <c r="E86" s="307" t="s">
        <v>35</v>
      </c>
      <c r="F86" s="307"/>
      <c r="G86" s="308"/>
      <c r="H86" s="308"/>
      <c r="I86" s="308"/>
      <c r="J86" s="308"/>
      <c r="K86" s="308"/>
      <c r="L86" s="309"/>
      <c r="M86" s="44" t="s">
        <v>34</v>
      </c>
      <c r="N86" s="307" t="s">
        <v>35</v>
      </c>
      <c r="O86" s="307"/>
      <c r="P86" s="308"/>
      <c r="Q86" s="308"/>
      <c r="R86" s="308"/>
      <c r="S86" s="308"/>
      <c r="T86" s="308"/>
      <c r="U86" s="309"/>
      <c r="V86" s="44" t="s">
        <v>34</v>
      </c>
      <c r="W86" s="307" t="s">
        <v>35</v>
      </c>
      <c r="X86" s="307"/>
      <c r="Y86" s="308"/>
      <c r="Z86" s="308"/>
      <c r="AA86" s="308"/>
      <c r="AB86" s="308"/>
      <c r="AC86" s="308"/>
      <c r="AD86" s="309"/>
      <c r="AE86" s="3" t="s">
        <v>34</v>
      </c>
      <c r="AF86" s="307" t="s">
        <v>35</v>
      </c>
      <c r="AG86" s="307"/>
      <c r="AH86" s="308"/>
      <c r="AI86" s="308"/>
      <c r="AJ86" s="308"/>
      <c r="AK86" s="308"/>
      <c r="AL86" s="308"/>
      <c r="AM86" s="309"/>
      <c r="AN86" s="44" t="s">
        <v>34</v>
      </c>
      <c r="AO86" s="307" t="s">
        <v>35</v>
      </c>
      <c r="AP86" s="307"/>
      <c r="AQ86" s="313"/>
      <c r="AR86" s="313"/>
      <c r="AS86" s="313"/>
      <c r="AT86" s="313"/>
      <c r="AU86" s="313"/>
      <c r="AV86" s="309"/>
      <c r="AW86" s="256"/>
      <c r="AX86" s="20"/>
    </row>
    <row r="87" spans="1:50" s="94" customFormat="1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9">M88-AN88</f>
        <v>-0.95434513178842539</v>
      </c>
      <c r="N87" s="196">
        <f t="shared" si="99"/>
        <v>-5.9355359175794815</v>
      </c>
      <c r="O87" s="196">
        <f t="shared" si="99"/>
        <v>-5.9355359175794931</v>
      </c>
      <c r="P87" s="196">
        <f t="shared" si="99"/>
        <v>-5.9355359175794815</v>
      </c>
      <c r="Q87" s="196">
        <f t="shared" si="99"/>
        <v>-5.9355359175795028</v>
      </c>
      <c r="R87" s="196">
        <f t="shared" si="99"/>
        <v>-5.9355359175794815</v>
      </c>
      <c r="S87" s="196">
        <f t="shared" si="99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100">M79</f>
        <v>-8.4624490813329069E-4</v>
      </c>
      <c r="N88" s="193">
        <f t="shared" si="100"/>
        <v>-5.103735558537462</v>
      </c>
      <c r="O88" s="193">
        <f t="shared" si="100"/>
        <v>-5.1037355585374735</v>
      </c>
      <c r="P88" s="193">
        <f t="shared" si="100"/>
        <v>-5.103735558537462</v>
      </c>
      <c r="Q88" s="193">
        <f t="shared" si="100"/>
        <v>-5.1037355585374833</v>
      </c>
      <c r="R88" s="193">
        <f t="shared" si="100"/>
        <v>-5.103735558537462</v>
      </c>
      <c r="S88" s="193">
        <f t="shared" ref="S88" si="101">S79</f>
        <v>-5.1037355585374735</v>
      </c>
      <c r="T88" s="193">
        <f t="shared" si="100"/>
        <v>-5.1037355585374637</v>
      </c>
      <c r="U88" s="194">
        <f t="shared" si="100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2">AN36</f>
        <v>0.95349888688029205</v>
      </c>
      <c r="AO88" s="155">
        <f t="shared" si="102"/>
        <v>0.83180035904201921</v>
      </c>
      <c r="AP88" s="155">
        <f t="shared" si="102"/>
        <v>0.83180035904201932</v>
      </c>
      <c r="AQ88" s="155">
        <f t="shared" si="102"/>
        <v>0.83180035904201921</v>
      </c>
      <c r="AR88" s="155">
        <f t="shared" si="102"/>
        <v>0.83180035904201921</v>
      </c>
      <c r="AS88" s="155">
        <f t="shared" si="102"/>
        <v>0.83180035904201921</v>
      </c>
      <c r="AT88" s="155">
        <f t="shared" ref="AT88" si="103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4">M88+AN88</f>
        <v>0.95265264197215871</v>
      </c>
      <c r="N89" s="193">
        <f t="shared" si="104"/>
        <v>-4.2719351994954424</v>
      </c>
      <c r="O89" s="193">
        <f t="shared" si="104"/>
        <v>-4.271935199495454</v>
      </c>
      <c r="P89" s="193">
        <f t="shared" si="104"/>
        <v>-4.2719351994954424</v>
      </c>
      <c r="Q89" s="193">
        <f t="shared" si="104"/>
        <v>-4.2719351994954637</v>
      </c>
      <c r="R89" s="193">
        <f t="shared" si="104"/>
        <v>-4.2719351994954424</v>
      </c>
      <c r="S89" s="193">
        <f t="shared" si="104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5">V92-AN92</f>
        <v>-4.1835208205658372</v>
      </c>
      <c r="W91" s="196">
        <f t="shared" si="105"/>
        <v>-5.9355359175794815</v>
      </c>
      <c r="X91" s="196">
        <f t="shared" si="105"/>
        <v>-5.9355359175794931</v>
      </c>
      <c r="Y91" s="196">
        <f t="shared" si="105"/>
        <v>-5.9355359175794815</v>
      </c>
      <c r="Z91" s="196">
        <f t="shared" si="105"/>
        <v>-5.9355359175795028</v>
      </c>
      <c r="AA91" s="196">
        <f t="shared" si="105"/>
        <v>-5.9355359175794815</v>
      </c>
      <c r="AB91" s="196">
        <f t="shared" si="105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6">V79</f>
        <v>-3.1883547171509878</v>
      </c>
      <c r="W92" s="193">
        <f t="shared" si="106"/>
        <v>-5.103735558537462</v>
      </c>
      <c r="X92" s="193">
        <f t="shared" si="106"/>
        <v>-5.1037355585374735</v>
      </c>
      <c r="Y92" s="193">
        <f t="shared" si="106"/>
        <v>-5.103735558537462</v>
      </c>
      <c r="Z92" s="193">
        <f t="shared" si="106"/>
        <v>-5.1037355585374833</v>
      </c>
      <c r="AA92" s="193">
        <f t="shared" si="106"/>
        <v>-5.103735558537462</v>
      </c>
      <c r="AB92" s="193">
        <f t="shared" ref="AB92" si="107">AB79</f>
        <v>-5.1037355585374735</v>
      </c>
      <c r="AC92" s="193">
        <f t="shared" si="106"/>
        <v>-5.1037355585374637</v>
      </c>
      <c r="AD92" s="194">
        <f t="shared" si="106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8">AN40</f>
        <v>0.99516610341484923</v>
      </c>
      <c r="AO92" s="155">
        <f t="shared" si="108"/>
        <v>0.83180035904201921</v>
      </c>
      <c r="AP92" s="155">
        <f t="shared" si="108"/>
        <v>0.83180035904201932</v>
      </c>
      <c r="AQ92" s="155">
        <f t="shared" si="108"/>
        <v>0.83180035904201921</v>
      </c>
      <c r="AR92" s="155">
        <f t="shared" si="108"/>
        <v>0.83180035904201921</v>
      </c>
      <c r="AS92" s="155">
        <f t="shared" si="108"/>
        <v>0.83180035904201921</v>
      </c>
      <c r="AT92" s="155">
        <f t="shared" ref="AT92" si="109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10">V92+AN92</f>
        <v>-2.1931886137361385</v>
      </c>
      <c r="W93" s="193">
        <f t="shared" si="110"/>
        <v>-4.2719351994954424</v>
      </c>
      <c r="X93" s="193">
        <f t="shared" si="110"/>
        <v>-4.271935199495454</v>
      </c>
      <c r="Y93" s="193">
        <f t="shared" si="110"/>
        <v>-4.2719351994954424</v>
      </c>
      <c r="Z93" s="193">
        <f t="shared" si="110"/>
        <v>-4.2719351994954637</v>
      </c>
      <c r="AA93" s="193">
        <f t="shared" si="110"/>
        <v>-4.2719351994954424</v>
      </c>
      <c r="AB93" s="193">
        <f t="shared" si="110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1">M96-AN96</f>
        <v>-90.16</v>
      </c>
      <c r="N95" s="196">
        <f t="shared" si="111"/>
        <v>-121.2</v>
      </c>
      <c r="O95" s="196">
        <f t="shared" si="111"/>
        <v>-120.7</v>
      </c>
      <c r="P95" s="196">
        <f t="shared" si="111"/>
        <v>-120.2</v>
      </c>
      <c r="Q95" s="196">
        <f t="shared" si="111"/>
        <v>-119.7</v>
      </c>
      <c r="R95" s="196">
        <f t="shared" si="111"/>
        <v>-119.2</v>
      </c>
      <c r="S95" s="196">
        <f t="shared" si="111"/>
        <v>-118.7</v>
      </c>
      <c r="T95" s="196">
        <f>T96-AU96</f>
        <v>-118.2</v>
      </c>
      <c r="U95" s="197">
        <f>U96-AV96</f>
        <v>-117.7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f>-123.5</f>
        <v>-123.5</v>
      </c>
      <c r="AX95" s="264" t="s">
        <v>69</v>
      </c>
    </row>
    <row r="96" spans="1:50" s="94" customFormat="1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2">M80</f>
        <v>-88.46</v>
      </c>
      <c r="N96" s="193">
        <f t="shared" si="112"/>
        <v>-119.5</v>
      </c>
      <c r="O96" s="193">
        <f t="shared" si="112"/>
        <v>-119</v>
      </c>
      <c r="P96" s="193">
        <f t="shared" si="112"/>
        <v>-118.5</v>
      </c>
      <c r="Q96" s="193">
        <f t="shared" si="112"/>
        <v>-118</v>
      </c>
      <c r="R96" s="193">
        <f t="shared" si="112"/>
        <v>-117.5</v>
      </c>
      <c r="S96" s="193">
        <f t="shared" ref="S96" si="113">S80</f>
        <v>-117</v>
      </c>
      <c r="T96" s="193">
        <f t="shared" si="112"/>
        <v>-116.5</v>
      </c>
      <c r="U96" s="194">
        <f t="shared" si="112"/>
        <v>-116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4">AN44</f>
        <v>1.7</v>
      </c>
      <c r="AO96" s="155">
        <f t="shared" si="114"/>
        <v>1.7</v>
      </c>
      <c r="AP96" s="155">
        <f t="shared" si="114"/>
        <v>1.7</v>
      </c>
      <c r="AQ96" s="155">
        <f t="shared" si="114"/>
        <v>1.7</v>
      </c>
      <c r="AR96" s="155">
        <f t="shared" si="114"/>
        <v>1.7</v>
      </c>
      <c r="AS96" s="155">
        <f t="shared" si="114"/>
        <v>1.7</v>
      </c>
      <c r="AT96" s="155">
        <f t="shared" ref="AT96" si="115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6">M96+AN96</f>
        <v>-86.759999999999991</v>
      </c>
      <c r="N97" s="193">
        <f t="shared" si="116"/>
        <v>-117.8</v>
      </c>
      <c r="O97" s="193">
        <f t="shared" si="116"/>
        <v>-117.3</v>
      </c>
      <c r="P97" s="193">
        <f t="shared" si="116"/>
        <v>-116.8</v>
      </c>
      <c r="Q97" s="193">
        <f t="shared" si="116"/>
        <v>-116.3</v>
      </c>
      <c r="R97" s="193">
        <f t="shared" si="116"/>
        <v>-115.8</v>
      </c>
      <c r="S97" s="193">
        <f t="shared" si="116"/>
        <v>-115.3</v>
      </c>
      <c r="T97" s="193">
        <f>T96+AU96</f>
        <v>-114.8</v>
      </c>
      <c r="U97" s="194">
        <f>U96+AV96</f>
        <v>-114.3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7">V100-AN100</f>
        <v>-92.04</v>
      </c>
      <c r="W99" s="196">
        <f t="shared" si="117"/>
        <v>-121.2</v>
      </c>
      <c r="X99" s="196">
        <f t="shared" si="117"/>
        <v>-120.7</v>
      </c>
      <c r="Y99" s="196">
        <f t="shared" si="117"/>
        <v>-120.2</v>
      </c>
      <c r="Z99" s="196">
        <f t="shared" si="117"/>
        <v>-119.7</v>
      </c>
      <c r="AA99" s="196">
        <f t="shared" si="117"/>
        <v>-119.2</v>
      </c>
      <c r="AB99" s="196">
        <f t="shared" si="117"/>
        <v>-118.7</v>
      </c>
      <c r="AC99" s="196">
        <f>AC100-AU100</f>
        <v>-118.2</v>
      </c>
      <c r="AD99" s="197">
        <f>AD100-AV100</f>
        <v>-117.7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f>-123.5</f>
        <v>-123.5</v>
      </c>
      <c r="AX99" s="264" t="s">
        <v>69</v>
      </c>
    </row>
    <row r="100" spans="1:50" s="94" customFormat="1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8">V80</f>
        <v>-90.34</v>
      </c>
      <c r="W100" s="193">
        <f t="shared" si="118"/>
        <v>-119.5</v>
      </c>
      <c r="X100" s="193">
        <f t="shared" si="118"/>
        <v>-119</v>
      </c>
      <c r="Y100" s="193">
        <f t="shared" si="118"/>
        <v>-118.5</v>
      </c>
      <c r="Z100" s="193">
        <f t="shared" si="118"/>
        <v>-118</v>
      </c>
      <c r="AA100" s="193">
        <f t="shared" si="118"/>
        <v>-117.5</v>
      </c>
      <c r="AB100" s="193">
        <f t="shared" ref="AB100" si="119">AB80</f>
        <v>-117</v>
      </c>
      <c r="AC100" s="193">
        <f t="shared" si="118"/>
        <v>-116.5</v>
      </c>
      <c r="AD100" s="194">
        <f t="shared" si="118"/>
        <v>-116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20">AN48</f>
        <v>1.7</v>
      </c>
      <c r="AO100" s="155">
        <f t="shared" si="120"/>
        <v>1.7</v>
      </c>
      <c r="AP100" s="155">
        <f t="shared" si="120"/>
        <v>1.7</v>
      </c>
      <c r="AQ100" s="155">
        <f t="shared" si="120"/>
        <v>1.7</v>
      </c>
      <c r="AR100" s="155">
        <f t="shared" si="120"/>
        <v>1.7</v>
      </c>
      <c r="AS100" s="155">
        <f t="shared" si="120"/>
        <v>1.7</v>
      </c>
      <c r="AT100" s="155">
        <f t="shared" ref="AT100" si="121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2">V100+AN100</f>
        <v>-88.64</v>
      </c>
      <c r="W101" s="193">
        <f t="shared" si="122"/>
        <v>-117.8</v>
      </c>
      <c r="X101" s="193">
        <f t="shared" si="122"/>
        <v>-117.3</v>
      </c>
      <c r="Y101" s="193">
        <f t="shared" si="122"/>
        <v>-116.8</v>
      </c>
      <c r="Z101" s="193">
        <f t="shared" si="122"/>
        <v>-116.3</v>
      </c>
      <c r="AA101" s="193">
        <f t="shared" si="122"/>
        <v>-115.8</v>
      </c>
      <c r="AB101" s="193">
        <f t="shared" si="122"/>
        <v>-115.3</v>
      </c>
      <c r="AC101" s="193">
        <f>AC100+AU100</f>
        <v>-114.8</v>
      </c>
      <c r="AD101" s="194">
        <f>AD100+AV100</f>
        <v>-114.3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>
      <c r="A103" s="216" t="s">
        <v>46</v>
      </c>
      <c r="B103" s="273" t="s">
        <v>83</v>
      </c>
      <c r="C103" s="172"/>
      <c r="D103" s="195">
        <f t="shared" ref="D103:J103" si="123">D104-AN104</f>
        <v>-59.008046811885968</v>
      </c>
      <c r="E103" s="196">
        <f t="shared" si="123"/>
        <v>-86.778750128163153</v>
      </c>
      <c r="F103" s="196">
        <f t="shared" si="123"/>
        <v>-86.278750128163153</v>
      </c>
      <c r="G103" s="196">
        <f t="shared" si="123"/>
        <v>-85.778750128163153</v>
      </c>
      <c r="H103" s="196">
        <f t="shared" si="123"/>
        <v>-85.278750128163153</v>
      </c>
      <c r="I103" s="196">
        <f t="shared" si="123"/>
        <v>-84.778750128163153</v>
      </c>
      <c r="J103" s="196">
        <f t="shared" si="123"/>
        <v>-84.278750128163153</v>
      </c>
      <c r="K103" s="196">
        <f>K104-AU104</f>
        <v>-83.778750128163153</v>
      </c>
      <c r="L103" s="197">
        <f>L104-AV104</f>
        <v>-83.278750128163153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-117.5+10*LOG(D7*12)</f>
        <v>-89.548154103175762</v>
      </c>
      <c r="AX103" s="264" t="s">
        <v>141</v>
      </c>
    </row>
    <row r="104" spans="1:50" s="94" customFormat="1">
      <c r="A104" s="217" t="s">
        <v>45</v>
      </c>
      <c r="B104" s="273" t="s">
        <v>83</v>
      </c>
      <c r="C104" s="172"/>
      <c r="D104" s="192">
        <f t="shared" ref="D104:L104" si="124">D82</f>
        <v>-57.497431003469998</v>
      </c>
      <c r="E104" s="193">
        <f t="shared" si="124"/>
        <v>-85.275805646303866</v>
      </c>
      <c r="F104" s="193">
        <f t="shared" si="124"/>
        <v>-84.775805646303866</v>
      </c>
      <c r="G104" s="193">
        <f t="shared" si="124"/>
        <v>-84.275805646303866</v>
      </c>
      <c r="H104" s="193">
        <f t="shared" si="124"/>
        <v>-83.775805646303866</v>
      </c>
      <c r="I104" s="193">
        <f t="shared" si="124"/>
        <v>-83.275805646303866</v>
      </c>
      <c r="J104" s="193">
        <f t="shared" ref="J104" si="125">J82</f>
        <v>-82.775805646303866</v>
      </c>
      <c r="K104" s="193">
        <f t="shared" si="124"/>
        <v>-82.275805646303866</v>
      </c>
      <c r="L104" s="194">
        <f t="shared" si="124"/>
        <v>-81.775805646303866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6">AN52</f>
        <v>1.5106158084159673</v>
      </c>
      <c r="AO104" s="155">
        <f t="shared" si="126"/>
        <v>1.502944481859291</v>
      </c>
      <c r="AP104" s="155">
        <f t="shared" si="126"/>
        <v>1.502944481859291</v>
      </c>
      <c r="AQ104" s="155">
        <f t="shared" si="126"/>
        <v>1.502944481859291</v>
      </c>
      <c r="AR104" s="155">
        <f t="shared" si="126"/>
        <v>1.502944481859291</v>
      </c>
      <c r="AS104" s="155">
        <f t="shared" si="126"/>
        <v>1.502944481859291</v>
      </c>
      <c r="AT104" s="155">
        <f t="shared" ref="AT104" si="127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>
      <c r="A105" s="216" t="s">
        <v>77</v>
      </c>
      <c r="B105" s="273" t="s">
        <v>83</v>
      </c>
      <c r="C105" s="172"/>
      <c r="D105" s="195">
        <f t="shared" ref="D105:J105" si="128">D104+AN104</f>
        <v>-55.986815195054028</v>
      </c>
      <c r="E105" s="196">
        <f t="shared" si="128"/>
        <v>-83.772861164444578</v>
      </c>
      <c r="F105" s="196">
        <f t="shared" si="128"/>
        <v>-83.272861164444578</v>
      </c>
      <c r="G105" s="196">
        <f t="shared" si="128"/>
        <v>-82.772861164444578</v>
      </c>
      <c r="H105" s="196">
        <f t="shared" si="128"/>
        <v>-82.272861164444578</v>
      </c>
      <c r="I105" s="196">
        <f t="shared" si="128"/>
        <v>-81.772861164444578</v>
      </c>
      <c r="J105" s="196">
        <f t="shared" si="128"/>
        <v>-81.272861164444578</v>
      </c>
      <c r="K105" s="196">
        <f>K104+AT104</f>
        <v>-80.772861164444578</v>
      </c>
      <c r="L105" s="197">
        <f>L104+AU104</f>
        <v>-80.272861164444578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78</v>
      </c>
    </row>
    <row r="106" spans="1:50" s="94" customFormat="1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9">V108-AN108</f>
        <v>-4.0899439055320306</v>
      </c>
      <c r="W107" s="196">
        <f t="shared" si="129"/>
        <v>-5.7196147641840218</v>
      </c>
      <c r="X107" s="196">
        <f t="shared" si="129"/>
        <v>-5.7196147641840334</v>
      </c>
      <c r="Y107" s="196">
        <f t="shared" si="129"/>
        <v>-5.7196147641840218</v>
      </c>
      <c r="Z107" s="196">
        <f t="shared" si="129"/>
        <v>-5.7196147641840431</v>
      </c>
      <c r="AA107" s="196">
        <f t="shared" si="129"/>
        <v>-5.7196147641840218</v>
      </c>
      <c r="AB107" s="196">
        <f t="shared" si="129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-3.1883547171509878</v>
      </c>
      <c r="W108" s="193">
        <f t="shared" ref="W108:AD108" si="130">W81</f>
        <v>-5.103735558537462</v>
      </c>
      <c r="X108" s="193">
        <f t="shared" si="130"/>
        <v>-5.1037355585374735</v>
      </c>
      <c r="Y108" s="193">
        <f t="shared" si="130"/>
        <v>-5.103735558537462</v>
      </c>
      <c r="Z108" s="193">
        <f t="shared" si="130"/>
        <v>-5.1037355585374833</v>
      </c>
      <c r="AA108" s="193">
        <f t="shared" si="130"/>
        <v>-5.103735558537462</v>
      </c>
      <c r="AB108" s="193">
        <f t="shared" ref="AB108" si="131">AB81</f>
        <v>-5.1037355585374735</v>
      </c>
      <c r="AC108" s="193">
        <f t="shared" si="130"/>
        <v>-5.1037355585374637</v>
      </c>
      <c r="AD108" s="194">
        <f t="shared" si="130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2">AN56</f>
        <v>0.90158918838104263</v>
      </c>
      <c r="AO108" s="155">
        <f t="shared" si="132"/>
        <v>0.61587920564655974</v>
      </c>
      <c r="AP108" s="155">
        <f t="shared" si="132"/>
        <v>0.61587920564655974</v>
      </c>
      <c r="AQ108" s="155">
        <f t="shared" si="132"/>
        <v>0.61587920564655996</v>
      </c>
      <c r="AR108" s="155">
        <f t="shared" si="132"/>
        <v>0.61587920564655996</v>
      </c>
      <c r="AS108" s="155">
        <f t="shared" si="132"/>
        <v>0.61587920564655996</v>
      </c>
      <c r="AT108" s="155">
        <f t="shared" ref="AT108" si="133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4">V108+AN108</f>
        <v>-2.2867655287699451</v>
      </c>
      <c r="W109" s="196">
        <f t="shared" si="134"/>
        <v>-4.4878563528909021</v>
      </c>
      <c r="X109" s="196">
        <f t="shared" si="134"/>
        <v>-4.4878563528909137</v>
      </c>
      <c r="Y109" s="196">
        <f t="shared" si="134"/>
        <v>-4.4878563528909021</v>
      </c>
      <c r="Z109" s="196">
        <f t="shared" si="134"/>
        <v>-4.4878563528909234</v>
      </c>
      <c r="AA109" s="196">
        <f t="shared" si="134"/>
        <v>-4.4878563528909021</v>
      </c>
      <c r="AB109" s="196">
        <f t="shared" si="134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5">V112-AN112</f>
        <v>-7.5899439055320306</v>
      </c>
      <c r="W111" s="193">
        <f t="shared" si="135"/>
        <v>-9.2196147641840227</v>
      </c>
      <c r="X111" s="193">
        <f t="shared" si="135"/>
        <v>-9.2196147641840334</v>
      </c>
      <c r="Y111" s="193">
        <f t="shared" si="135"/>
        <v>-9.2196147641840227</v>
      </c>
      <c r="Z111" s="193">
        <f t="shared" si="135"/>
        <v>-9.219614764184044</v>
      </c>
      <c r="AA111" s="193">
        <f t="shared" si="135"/>
        <v>-9.2196147641840227</v>
      </c>
      <c r="AB111" s="193">
        <f t="shared" si="135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6">IF(W111&lt;-23,0,47+2*CEILING(W111,-0.5))</f>
        <v>28</v>
      </c>
      <c r="AG111" s="205">
        <f t="shared" si="136"/>
        <v>28</v>
      </c>
      <c r="AH111" s="205">
        <f t="shared" si="136"/>
        <v>28</v>
      </c>
      <c r="AI111" s="205">
        <f t="shared" si="136"/>
        <v>28</v>
      </c>
      <c r="AJ111" s="205">
        <f t="shared" si="136"/>
        <v>28</v>
      </c>
      <c r="AK111" s="205">
        <f t="shared" si="136"/>
        <v>28</v>
      </c>
      <c r="AL111" s="205">
        <f t="shared" si="136"/>
        <v>28</v>
      </c>
      <c r="AM111" s="205">
        <f t="shared" si="136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-3.1883547171509878</v>
      </c>
      <c r="W112" s="193">
        <f t="shared" ref="W112:AD112" si="137">W81</f>
        <v>-5.103735558537462</v>
      </c>
      <c r="X112" s="193">
        <f t="shared" si="137"/>
        <v>-5.1037355585374735</v>
      </c>
      <c r="Y112" s="193">
        <f t="shared" si="137"/>
        <v>-5.103735558537462</v>
      </c>
      <c r="Z112" s="193">
        <f t="shared" si="137"/>
        <v>-5.1037355585374833</v>
      </c>
      <c r="AA112" s="193">
        <f t="shared" si="137"/>
        <v>-5.103735558537462</v>
      </c>
      <c r="AB112" s="193">
        <f t="shared" ref="AB112" si="138">AB81</f>
        <v>-5.1037355585374735</v>
      </c>
      <c r="AC112" s="193">
        <f t="shared" si="137"/>
        <v>-5.1037355585374637</v>
      </c>
      <c r="AD112" s="194">
        <f t="shared" si="137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9">AN60</f>
        <v>4.4015891883810427</v>
      </c>
      <c r="AO112" s="155">
        <f t="shared" si="139"/>
        <v>4.1158792056465598</v>
      </c>
      <c r="AP112" s="155">
        <f t="shared" si="139"/>
        <v>4.1158792056465598</v>
      </c>
      <c r="AQ112" s="155">
        <f t="shared" si="139"/>
        <v>4.1158792056465598</v>
      </c>
      <c r="AR112" s="155">
        <f t="shared" si="139"/>
        <v>4.1158792056465598</v>
      </c>
      <c r="AS112" s="155">
        <f t="shared" si="139"/>
        <v>4.1158792056465598</v>
      </c>
      <c r="AT112" s="155">
        <f t="shared" ref="AT112" si="140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1">V112+AN112</f>
        <v>1.2132344712300549</v>
      </c>
      <c r="W113" s="193">
        <f t="shared" si="141"/>
        <v>-0.98785635289090212</v>
      </c>
      <c r="X113" s="193">
        <f t="shared" si="141"/>
        <v>-0.98785635289091367</v>
      </c>
      <c r="Y113" s="193">
        <f t="shared" si="141"/>
        <v>-0.98785635289090212</v>
      </c>
      <c r="Z113" s="193">
        <f t="shared" si="141"/>
        <v>-0.98785635289092344</v>
      </c>
      <c r="AA113" s="193">
        <f t="shared" si="141"/>
        <v>-0.98785635289090212</v>
      </c>
      <c r="AB113" s="193">
        <f t="shared" si="141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2">IF(W113&lt;-23,0,IF(W113&lt;0,47+2*CEILING(W113,-0.5),47+2*FLOOR(W113,0.5)))</f>
        <v>45</v>
      </c>
      <c r="AG113" s="205">
        <f t="shared" si="142"/>
        <v>45</v>
      </c>
      <c r="AH113" s="205">
        <f t="shared" si="142"/>
        <v>45</v>
      </c>
      <c r="AI113" s="205">
        <f t="shared" si="142"/>
        <v>45</v>
      </c>
      <c r="AJ113" s="205">
        <f t="shared" si="142"/>
        <v>45</v>
      </c>
      <c r="AK113" s="205">
        <f t="shared" si="142"/>
        <v>45</v>
      </c>
      <c r="AL113" s="205">
        <f t="shared" si="142"/>
        <v>45</v>
      </c>
      <c r="AM113" s="205">
        <f t="shared" si="142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>
      <c r="AX124" s="21" t="s">
        <v>48</v>
      </c>
    </row>
  </sheetData>
  <mergeCells count="46">
    <mergeCell ref="D2:L2"/>
    <mergeCell ref="M2:U2"/>
    <mergeCell ref="V2:AD2"/>
    <mergeCell ref="E34:L34"/>
    <mergeCell ref="N34:U34"/>
    <mergeCell ref="W34:AD34"/>
    <mergeCell ref="E3:L3"/>
    <mergeCell ref="N3:U3"/>
    <mergeCell ref="W3:AD3"/>
    <mergeCell ref="D15:L15"/>
    <mergeCell ref="D24:L24"/>
    <mergeCell ref="M24:U24"/>
    <mergeCell ref="V24:AD24"/>
    <mergeCell ref="E16:L16"/>
    <mergeCell ref="M15:U15"/>
    <mergeCell ref="V15:AD15"/>
    <mergeCell ref="AN33:AV33"/>
    <mergeCell ref="AO34:AV34"/>
    <mergeCell ref="N16:U16"/>
    <mergeCell ref="W16:AD16"/>
    <mergeCell ref="E25:L25"/>
    <mergeCell ref="N25:U25"/>
    <mergeCell ref="W25:AD25"/>
    <mergeCell ref="AE24:AM24"/>
    <mergeCell ref="AF25:AM25"/>
    <mergeCell ref="AE33:AM33"/>
    <mergeCell ref="AF34:AM34"/>
    <mergeCell ref="D70:L70"/>
    <mergeCell ref="M70:U70"/>
    <mergeCell ref="V70:AD70"/>
    <mergeCell ref="D33:L33"/>
    <mergeCell ref="M33:U33"/>
    <mergeCell ref="V33:AD33"/>
    <mergeCell ref="E71:L71"/>
    <mergeCell ref="N71:U71"/>
    <mergeCell ref="E86:L86"/>
    <mergeCell ref="AN85:AV85"/>
    <mergeCell ref="AO86:AV86"/>
    <mergeCell ref="W71:AD71"/>
    <mergeCell ref="V85:AD85"/>
    <mergeCell ref="N86:U86"/>
    <mergeCell ref="W86:AD86"/>
    <mergeCell ref="AE85:AM85"/>
    <mergeCell ref="AF86:AM86"/>
    <mergeCell ref="D85:L85"/>
    <mergeCell ref="M85:U85"/>
  </mergeCells>
  <phoneticPr fontId="2" type="noConversion"/>
  <conditionalFormatting sqref="AX115">
    <cfRule type="cellIs" dxfId="23" priority="14" stopIfTrue="1" operator="equal">
      <formula>"Yes"</formula>
    </cfRule>
    <cfRule type="cellIs" dxfId="22" priority="15" stopIfTrue="1" operator="notEqual">
      <formula>"Yes"</formula>
    </cfRule>
  </conditionalFormatting>
  <conditionalFormatting sqref="M87:U87">
    <cfRule type="cellIs" dxfId="21" priority="13" stopIfTrue="1" operator="lessThan">
      <formula>$AW$87</formula>
    </cfRule>
  </conditionalFormatting>
  <conditionalFormatting sqref="V91:AD91">
    <cfRule type="cellIs" dxfId="20" priority="12" stopIfTrue="1" operator="lessThan">
      <formula>$AW$91</formula>
    </cfRule>
  </conditionalFormatting>
  <conditionalFormatting sqref="M95:U95">
    <cfRule type="cellIs" dxfId="19" priority="11" stopIfTrue="1" operator="lessThan">
      <formula>$AW$95</formula>
    </cfRule>
  </conditionalFormatting>
  <conditionalFormatting sqref="V99:AD99">
    <cfRule type="cellIs" dxfId="18" priority="10" stopIfTrue="1" operator="lessThan">
      <formula>$AW$99</formula>
    </cfRule>
  </conditionalFormatting>
  <conditionalFormatting sqref="D105:L105">
    <cfRule type="cellIs" dxfId="17" priority="9" stopIfTrue="1" operator="greaterThan">
      <formula>$AW$105</formula>
    </cfRule>
  </conditionalFormatting>
  <conditionalFormatting sqref="D103:L103">
    <cfRule type="cellIs" dxfId="16" priority="7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4"/>
  <sheetViews>
    <sheetView topLeftCell="K18" zoomScale="85" zoomScaleNormal="85" workbookViewId="0">
      <selection activeCell="AH95" sqref="AH95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/>
    <row r="2" spans="1:50">
      <c r="A2" s="1" t="s">
        <v>20</v>
      </c>
      <c r="B2" s="43"/>
      <c r="C2" s="244" t="s">
        <v>66</v>
      </c>
      <c r="D2" s="310" t="s">
        <v>0</v>
      </c>
      <c r="E2" s="318"/>
      <c r="F2" s="318"/>
      <c r="G2" s="318"/>
      <c r="H2" s="318"/>
      <c r="I2" s="318"/>
      <c r="J2" s="318"/>
      <c r="K2" s="318"/>
      <c r="L2" s="319"/>
      <c r="M2" s="310" t="s">
        <v>1</v>
      </c>
      <c r="N2" s="318"/>
      <c r="O2" s="318"/>
      <c r="P2" s="318"/>
      <c r="Q2" s="318"/>
      <c r="R2" s="318"/>
      <c r="S2" s="318"/>
      <c r="T2" s="318"/>
      <c r="U2" s="319"/>
      <c r="V2" s="310" t="s">
        <v>2</v>
      </c>
      <c r="W2" s="318"/>
      <c r="X2" s="318"/>
      <c r="Y2" s="318"/>
      <c r="Z2" s="318"/>
      <c r="AA2" s="318"/>
      <c r="AB2" s="318"/>
      <c r="AC2" s="318"/>
      <c r="AD2" s="319"/>
      <c r="AE2" s="58"/>
      <c r="AF2" s="303"/>
      <c r="AG2" s="303"/>
      <c r="AH2" s="303"/>
      <c r="AI2" s="303"/>
      <c r="AJ2" s="303"/>
      <c r="AK2" s="303"/>
      <c r="AL2" s="303"/>
      <c r="AM2" s="303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>
      <c r="A3" s="2"/>
      <c r="B3" s="56" t="s">
        <v>4</v>
      </c>
      <c r="C3" s="240"/>
      <c r="D3" s="44" t="s">
        <v>34</v>
      </c>
      <c r="E3" s="307" t="s">
        <v>35</v>
      </c>
      <c r="F3" s="307"/>
      <c r="G3" s="320"/>
      <c r="H3" s="320"/>
      <c r="I3" s="320"/>
      <c r="J3" s="320"/>
      <c r="K3" s="320"/>
      <c r="L3" s="316"/>
      <c r="M3" s="44" t="s">
        <v>34</v>
      </c>
      <c r="N3" s="307" t="s">
        <v>35</v>
      </c>
      <c r="O3" s="307"/>
      <c r="P3" s="320"/>
      <c r="Q3" s="320"/>
      <c r="R3" s="320"/>
      <c r="S3" s="320"/>
      <c r="T3" s="320"/>
      <c r="U3" s="316"/>
      <c r="V3" s="44" t="s">
        <v>34</v>
      </c>
      <c r="W3" s="307" t="s">
        <v>35</v>
      </c>
      <c r="X3" s="307"/>
      <c r="Y3" s="315"/>
      <c r="Z3" s="315"/>
      <c r="AA3" s="315"/>
      <c r="AB3" s="315"/>
      <c r="AC3" s="315"/>
      <c r="AD3" s="316"/>
      <c r="AE3" s="46"/>
      <c r="AF3" s="301"/>
      <c r="AG3" s="301"/>
      <c r="AH3" s="301"/>
      <c r="AI3" s="301"/>
      <c r="AJ3" s="301"/>
      <c r="AK3" s="301"/>
      <c r="AL3" s="301"/>
      <c r="AM3" s="301"/>
      <c r="AN3" s="295"/>
      <c r="AO3" s="295"/>
      <c r="AP3" s="295"/>
      <c r="AQ3" s="295"/>
      <c r="AR3" s="295"/>
      <c r="AS3" s="295"/>
      <c r="AT3" s="295"/>
      <c r="AU3" s="295"/>
      <c r="AV3" s="45"/>
      <c r="AW3" s="45"/>
      <c r="AX3" s="20"/>
    </row>
    <row r="4" spans="1:50" ht="12.75" customHeight="1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95"/>
      <c r="AO4" s="295"/>
      <c r="AP4" s="295"/>
      <c r="AQ4" s="295"/>
      <c r="AR4" s="295"/>
      <c r="AS4" s="295"/>
      <c r="AT4" s="295"/>
      <c r="AU4" s="295"/>
      <c r="AV4" s="45"/>
      <c r="AW4" s="45"/>
      <c r="AX4" s="233" t="s">
        <v>74</v>
      </c>
    </row>
    <row r="5" spans="1:50" ht="12.75" customHeight="1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95"/>
      <c r="AO5" s="295"/>
      <c r="AP5" s="295"/>
      <c r="AQ5" s="295"/>
      <c r="AR5" s="295"/>
      <c r="AS5" s="295"/>
      <c r="AT5" s="295"/>
      <c r="AU5" s="295"/>
      <c r="AV5" s="45"/>
      <c r="AW5" s="45"/>
      <c r="AX5" s="233" t="s">
        <v>105</v>
      </c>
    </row>
    <row r="6" spans="1:50" ht="12.75" customHeight="1">
      <c r="A6" s="229" t="s">
        <v>64</v>
      </c>
      <c r="B6" s="230" t="s">
        <v>65</v>
      </c>
      <c r="C6" s="241"/>
      <c r="D6" s="278">
        <v>40</v>
      </c>
      <c r="E6" s="279">
        <f t="shared" ref="E6:S7" si="1">$D6</f>
        <v>40</v>
      </c>
      <c r="F6" s="279">
        <f t="shared" si="1"/>
        <v>40</v>
      </c>
      <c r="G6" s="279">
        <f t="shared" si="1"/>
        <v>40</v>
      </c>
      <c r="H6" s="279">
        <f t="shared" si="1"/>
        <v>40</v>
      </c>
      <c r="I6" s="279">
        <f t="shared" si="1"/>
        <v>40</v>
      </c>
      <c r="J6" s="279">
        <f t="shared" si="1"/>
        <v>40</v>
      </c>
      <c r="K6" s="279">
        <f t="shared" si="1"/>
        <v>40</v>
      </c>
      <c r="L6" s="279">
        <f t="shared" si="1"/>
        <v>40</v>
      </c>
      <c r="M6" s="231">
        <f t="shared" si="0"/>
        <v>40</v>
      </c>
      <c r="N6" s="232">
        <f t="shared" si="0"/>
        <v>40</v>
      </c>
      <c r="O6" s="232">
        <f t="shared" si="0"/>
        <v>40</v>
      </c>
      <c r="P6" s="232">
        <f t="shared" si="0"/>
        <v>40</v>
      </c>
      <c r="Q6" s="232">
        <f t="shared" si="0"/>
        <v>40</v>
      </c>
      <c r="R6" s="232">
        <f t="shared" si="0"/>
        <v>40</v>
      </c>
      <c r="S6" s="232">
        <f t="shared" si="0"/>
        <v>40</v>
      </c>
      <c r="T6" s="232">
        <f t="shared" si="0"/>
        <v>40</v>
      </c>
      <c r="U6" s="232">
        <f t="shared" si="0"/>
        <v>40</v>
      </c>
      <c r="V6" s="231">
        <f t="shared" si="0"/>
        <v>40</v>
      </c>
      <c r="W6" s="232">
        <f t="shared" si="0"/>
        <v>40</v>
      </c>
      <c r="X6" s="232">
        <f t="shared" si="0"/>
        <v>40</v>
      </c>
      <c r="Y6" s="232">
        <f t="shared" si="0"/>
        <v>40</v>
      </c>
      <c r="Z6" s="232">
        <f t="shared" si="0"/>
        <v>40</v>
      </c>
      <c r="AA6" s="232">
        <f t="shared" si="0"/>
        <v>40</v>
      </c>
      <c r="AB6" s="232">
        <f t="shared" si="0"/>
        <v>40</v>
      </c>
      <c r="AC6" s="232">
        <f t="shared" si="0"/>
        <v>40</v>
      </c>
      <c r="AD6" s="232">
        <f t="shared" si="0"/>
        <v>40</v>
      </c>
      <c r="AE6" s="85"/>
      <c r="AF6" s="76"/>
      <c r="AG6" s="76"/>
      <c r="AH6" s="76"/>
      <c r="AI6" s="76"/>
      <c r="AJ6" s="76"/>
      <c r="AK6" s="76"/>
      <c r="AL6" s="76"/>
      <c r="AM6" s="76"/>
      <c r="AN6" s="295"/>
      <c r="AO6" s="295"/>
      <c r="AP6" s="295"/>
      <c r="AQ6" s="295"/>
      <c r="AR6" s="295"/>
      <c r="AS6" s="295"/>
      <c r="AT6" s="295"/>
      <c r="AU6" s="295"/>
      <c r="AV6" s="45"/>
      <c r="AW6" s="45"/>
      <c r="AX6" s="233" t="s">
        <v>105</v>
      </c>
    </row>
    <row r="7" spans="1:50" ht="12.75" customHeight="1">
      <c r="A7" s="229" t="s">
        <v>81</v>
      </c>
      <c r="B7" s="230"/>
      <c r="C7" s="241"/>
      <c r="D7" s="278">
        <v>106</v>
      </c>
      <c r="E7" s="279">
        <f t="shared" si="1"/>
        <v>106</v>
      </c>
      <c r="F7" s="279">
        <f t="shared" si="1"/>
        <v>106</v>
      </c>
      <c r="G7" s="279">
        <f t="shared" si="1"/>
        <v>106</v>
      </c>
      <c r="H7" s="279">
        <f t="shared" si="1"/>
        <v>106</v>
      </c>
      <c r="I7" s="279">
        <f t="shared" si="1"/>
        <v>106</v>
      </c>
      <c r="J7" s="279">
        <f t="shared" si="1"/>
        <v>106</v>
      </c>
      <c r="K7" s="279">
        <f t="shared" si="1"/>
        <v>106</v>
      </c>
      <c r="L7" s="279">
        <f t="shared" si="1"/>
        <v>106</v>
      </c>
      <c r="M7" s="231">
        <f t="shared" si="1"/>
        <v>106</v>
      </c>
      <c r="N7" s="232">
        <f t="shared" si="1"/>
        <v>106</v>
      </c>
      <c r="O7" s="232">
        <f t="shared" si="1"/>
        <v>106</v>
      </c>
      <c r="P7" s="232">
        <f t="shared" si="1"/>
        <v>106</v>
      </c>
      <c r="Q7" s="232">
        <f t="shared" si="1"/>
        <v>106</v>
      </c>
      <c r="R7" s="232">
        <f t="shared" si="1"/>
        <v>106</v>
      </c>
      <c r="S7" s="232">
        <f t="shared" si="1"/>
        <v>106</v>
      </c>
      <c r="T7" s="232">
        <f t="shared" si="0"/>
        <v>106</v>
      </c>
      <c r="U7" s="232">
        <f t="shared" si="0"/>
        <v>106</v>
      </c>
      <c r="V7" s="231">
        <f t="shared" si="0"/>
        <v>106</v>
      </c>
      <c r="W7" s="232">
        <f t="shared" si="0"/>
        <v>106</v>
      </c>
      <c r="X7" s="232">
        <f t="shared" si="0"/>
        <v>106</v>
      </c>
      <c r="Y7" s="232">
        <f t="shared" si="0"/>
        <v>106</v>
      </c>
      <c r="Z7" s="232">
        <f t="shared" si="0"/>
        <v>106</v>
      </c>
      <c r="AA7" s="232">
        <f t="shared" si="0"/>
        <v>106</v>
      </c>
      <c r="AB7" s="232">
        <f t="shared" si="0"/>
        <v>106</v>
      </c>
      <c r="AC7" s="232">
        <f t="shared" si="0"/>
        <v>106</v>
      </c>
      <c r="AD7" s="232">
        <f t="shared" si="0"/>
        <v>106</v>
      </c>
      <c r="AE7" s="85"/>
      <c r="AF7" s="76"/>
      <c r="AG7" s="76"/>
      <c r="AH7" s="76"/>
      <c r="AI7" s="76"/>
      <c r="AJ7" s="76"/>
      <c r="AK7" s="76"/>
      <c r="AL7" s="76"/>
      <c r="AM7" s="76"/>
      <c r="AN7" s="295"/>
      <c r="AO7" s="295"/>
      <c r="AP7" s="295"/>
      <c r="AQ7" s="295"/>
      <c r="AR7" s="295"/>
      <c r="AS7" s="295"/>
      <c r="AT7" s="295"/>
      <c r="AU7" s="295"/>
      <c r="AV7" s="45"/>
      <c r="AW7" s="45"/>
      <c r="AX7" s="233" t="s">
        <v>155</v>
      </c>
    </row>
    <row r="8" spans="1:50">
      <c r="A8" s="4" t="s">
        <v>49</v>
      </c>
      <c r="B8" s="302" t="s">
        <v>7</v>
      </c>
      <c r="C8" s="30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301"/>
      <c r="AO8" s="301"/>
      <c r="AP8" s="301"/>
      <c r="AQ8" s="301"/>
      <c r="AR8" s="301"/>
      <c r="AS8" s="301"/>
      <c r="AT8" s="301"/>
      <c r="AU8" s="301"/>
      <c r="AV8" s="302"/>
      <c r="AW8" s="302"/>
      <c r="AX8" s="233" t="s">
        <v>75</v>
      </c>
    </row>
    <row r="9" spans="1:50">
      <c r="A9" s="4" t="s">
        <v>36</v>
      </c>
      <c r="B9" s="302" t="s">
        <v>5</v>
      </c>
      <c r="C9" s="301"/>
      <c r="D9" s="225">
        <v>-93</v>
      </c>
      <c r="E9" s="226">
        <v>-116</v>
      </c>
      <c r="F9" s="226">
        <f>$E$9+F8</f>
        <v>-115.5</v>
      </c>
      <c r="G9" s="226">
        <f t="shared" ref="G9:L9" si="2">$E$9+G8</f>
        <v>-115</v>
      </c>
      <c r="H9" s="226">
        <f t="shared" si="2"/>
        <v>-114.5</v>
      </c>
      <c r="I9" s="226">
        <f t="shared" si="2"/>
        <v>-114</v>
      </c>
      <c r="J9" s="226">
        <f t="shared" ref="J9" si="3">$E$9+J8</f>
        <v>-113.5</v>
      </c>
      <c r="K9" s="226">
        <f t="shared" si="2"/>
        <v>-113</v>
      </c>
      <c r="L9" s="226">
        <f t="shared" si="2"/>
        <v>-112.5</v>
      </c>
      <c r="M9" s="46"/>
      <c r="N9" s="301"/>
      <c r="O9" s="301"/>
      <c r="P9" s="301"/>
      <c r="Q9" s="301"/>
      <c r="R9" s="301"/>
      <c r="S9" s="301"/>
      <c r="T9" s="301"/>
      <c r="U9" s="302"/>
      <c r="V9" s="46"/>
      <c r="W9" s="301"/>
      <c r="X9" s="301"/>
      <c r="Y9" s="301"/>
      <c r="Z9" s="301"/>
      <c r="AA9" s="301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301"/>
      <c r="AO9" s="301"/>
      <c r="AP9" s="301"/>
      <c r="AQ9" s="301"/>
      <c r="AR9" s="301"/>
      <c r="AS9" s="301"/>
      <c r="AT9" s="301"/>
      <c r="AU9" s="301"/>
      <c r="AV9" s="302"/>
      <c r="AW9" s="302"/>
      <c r="AX9" s="233" t="s">
        <v>105</v>
      </c>
    </row>
    <row r="10" spans="1:50">
      <c r="A10" s="4" t="s">
        <v>6</v>
      </c>
      <c r="B10" s="302" t="s">
        <v>7</v>
      </c>
      <c r="C10" s="301"/>
      <c r="D10" s="46"/>
      <c r="E10" s="301"/>
      <c r="F10" s="301"/>
      <c r="G10" s="301"/>
      <c r="H10" s="301"/>
      <c r="I10" s="301"/>
      <c r="J10" s="301"/>
      <c r="K10" s="301"/>
      <c r="L10" s="302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>
      <c r="A11" s="4"/>
      <c r="B11" s="302"/>
      <c r="C11" s="301"/>
      <c r="D11" s="46"/>
      <c r="E11" s="301"/>
      <c r="F11" s="301"/>
      <c r="G11" s="301"/>
      <c r="H11" s="301"/>
      <c r="I11" s="301"/>
      <c r="J11" s="301"/>
      <c r="K11" s="301"/>
      <c r="L11" s="302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>
      <c r="A12" s="247" t="s">
        <v>152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>
      <c r="A13" s="41"/>
      <c r="B13" s="303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>
      <c r="A14" s="16"/>
      <c r="B14" s="301"/>
      <c r="C14" s="301"/>
      <c r="D14" s="14"/>
      <c r="E14" s="301"/>
      <c r="F14" s="301"/>
      <c r="G14" s="301"/>
      <c r="H14" s="301"/>
      <c r="I14" s="301"/>
      <c r="J14" s="301"/>
      <c r="K14" s="301"/>
      <c r="L14" s="30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>
      <c r="A15" s="1" t="s">
        <v>18</v>
      </c>
      <c r="B15" s="304"/>
      <c r="C15" s="303"/>
      <c r="D15" s="310" t="s">
        <v>0</v>
      </c>
      <c r="E15" s="318"/>
      <c r="F15" s="318"/>
      <c r="G15" s="318"/>
      <c r="H15" s="318"/>
      <c r="I15" s="318"/>
      <c r="J15" s="318"/>
      <c r="K15" s="318"/>
      <c r="L15" s="319"/>
      <c r="M15" s="310" t="s">
        <v>1</v>
      </c>
      <c r="N15" s="318"/>
      <c r="O15" s="318"/>
      <c r="P15" s="318"/>
      <c r="Q15" s="318"/>
      <c r="R15" s="318"/>
      <c r="S15" s="318"/>
      <c r="T15" s="318"/>
      <c r="U15" s="319"/>
      <c r="V15" s="310" t="s">
        <v>2</v>
      </c>
      <c r="W15" s="318"/>
      <c r="X15" s="318"/>
      <c r="Y15" s="318"/>
      <c r="Z15" s="318"/>
      <c r="AA15" s="318"/>
      <c r="AB15" s="318"/>
      <c r="AC15" s="318"/>
      <c r="AD15" s="319"/>
      <c r="AE15" s="58"/>
      <c r="AF15" s="303"/>
      <c r="AG15" s="303"/>
      <c r="AH15" s="303"/>
      <c r="AI15" s="303"/>
      <c r="AJ15" s="303"/>
      <c r="AK15" s="303"/>
      <c r="AL15" s="303"/>
      <c r="AM15" s="303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>
      <c r="A16" s="61"/>
      <c r="B16" s="302"/>
      <c r="C16" s="301"/>
      <c r="D16" s="44" t="s">
        <v>34</v>
      </c>
      <c r="E16" s="307" t="s">
        <v>35</v>
      </c>
      <c r="F16" s="307"/>
      <c r="G16" s="320"/>
      <c r="H16" s="320"/>
      <c r="I16" s="320"/>
      <c r="J16" s="320"/>
      <c r="K16" s="320"/>
      <c r="L16" s="316"/>
      <c r="M16" s="44" t="s">
        <v>34</v>
      </c>
      <c r="N16" s="307" t="s">
        <v>35</v>
      </c>
      <c r="O16" s="307"/>
      <c r="P16" s="315"/>
      <c r="Q16" s="315"/>
      <c r="R16" s="315"/>
      <c r="S16" s="315"/>
      <c r="T16" s="315"/>
      <c r="U16" s="316"/>
      <c r="V16" s="44" t="s">
        <v>34</v>
      </c>
      <c r="W16" s="307" t="s">
        <v>35</v>
      </c>
      <c r="X16" s="307"/>
      <c r="Y16" s="315"/>
      <c r="Z16" s="315"/>
      <c r="AA16" s="315"/>
      <c r="AB16" s="315"/>
      <c r="AC16" s="315"/>
      <c r="AD16" s="316"/>
      <c r="AE16" s="46"/>
      <c r="AF16" s="301"/>
      <c r="AG16" s="301"/>
      <c r="AH16" s="301"/>
      <c r="AI16" s="301"/>
      <c r="AJ16" s="301"/>
      <c r="AK16" s="301"/>
      <c r="AL16" s="301"/>
      <c r="AM16" s="30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>
      <c r="A17" s="4" t="s">
        <v>9</v>
      </c>
      <c r="B17" s="302" t="s">
        <v>71</v>
      </c>
      <c r="C17" s="301"/>
      <c r="D17" s="55">
        <f t="shared" ref="D17:I17" si="4">(10^12)*(10^-3)*10^(D9/10)*D5/15</f>
        <v>1.0023744672545409</v>
      </c>
      <c r="E17" s="8">
        <f t="shared" si="4"/>
        <v>5.0237728630191459E-3</v>
      </c>
      <c r="F17" s="8">
        <f t="shared" si="4"/>
        <v>5.6367658625288888E-3</v>
      </c>
      <c r="G17" s="8">
        <f t="shared" si="4"/>
        <v>6.3245553203367336E-3</v>
      </c>
      <c r="H17" s="8">
        <f t="shared" si="4"/>
        <v>7.096267784671503E-3</v>
      </c>
      <c r="I17" s="8">
        <f t="shared" si="4"/>
        <v>7.9621434110699069E-3</v>
      </c>
      <c r="J17" s="8">
        <f t="shared" ref="J17" si="5">(10^12)*(10^-3)*10^(J9/10)*J5/15</f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6">(10^12)*(10^-3)*10^((D9+M10)/10)*M5/15</f>
        <v>2.8512151872043723</v>
      </c>
      <c r="N17" s="8">
        <f t="shared" si="6"/>
        <v>2E-3</v>
      </c>
      <c r="O17" s="8">
        <f t="shared" si="6"/>
        <v>2.2440369086039282E-3</v>
      </c>
      <c r="P17" s="8">
        <f t="shared" si="6"/>
        <v>2.5178508235883259E-3</v>
      </c>
      <c r="Q17" s="210">
        <f t="shared" si="6"/>
        <v>2.8250750892455071E-3</v>
      </c>
      <c r="R17" s="8">
        <f t="shared" si="6"/>
        <v>3.169786384922213E-3</v>
      </c>
      <c r="S17" s="210">
        <f t="shared" si="6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7">(10^12)*(10^-3)*10^((D9+V10)/10)*V5/15</f>
        <v>1.8493963478764417</v>
      </c>
      <c r="W17" s="8">
        <f t="shared" si="7"/>
        <v>2E-3</v>
      </c>
      <c r="X17" s="8">
        <f t="shared" si="7"/>
        <v>2.2440369086039282E-3</v>
      </c>
      <c r="Y17" s="8">
        <f t="shared" si="7"/>
        <v>2.5178508235883259E-3</v>
      </c>
      <c r="Z17" s="8">
        <f t="shared" si="7"/>
        <v>2.8250750892455071E-3</v>
      </c>
      <c r="AA17" s="8">
        <f t="shared" si="7"/>
        <v>3.169786384922213E-3</v>
      </c>
      <c r="AB17" s="8">
        <f t="shared" si="7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>
      <c r="A18" s="30" t="s">
        <v>124</v>
      </c>
      <c r="B18" s="302" t="s">
        <v>7</v>
      </c>
      <c r="C18" s="301"/>
      <c r="D18" s="46" t="s">
        <v>10</v>
      </c>
      <c r="E18" s="301" t="s">
        <v>10</v>
      </c>
      <c r="F18" s="301" t="s">
        <v>10</v>
      </c>
      <c r="G18" s="301" t="s">
        <v>10</v>
      </c>
      <c r="H18" s="301" t="s">
        <v>10</v>
      </c>
      <c r="I18" s="301" t="s">
        <v>10</v>
      </c>
      <c r="J18" s="301" t="s">
        <v>10</v>
      </c>
      <c r="K18" s="301" t="s">
        <v>10</v>
      </c>
      <c r="L18" s="302" t="s">
        <v>10</v>
      </c>
      <c r="M18" s="69">
        <f t="shared" ref="M18:S18" si="8">10*LOG(M17/(D17+V17))</f>
        <v>-8.4624490813329069E-4</v>
      </c>
      <c r="N18" s="34">
        <f t="shared" si="8"/>
        <v>-5.4554046310929269</v>
      </c>
      <c r="O18" s="34">
        <f t="shared" si="8"/>
        <v>-5.4554046310929234</v>
      </c>
      <c r="P18" s="34">
        <f t="shared" si="8"/>
        <v>-5.4554046310929349</v>
      </c>
      <c r="Q18" s="129">
        <f t="shared" si="8"/>
        <v>-5.4554046310929349</v>
      </c>
      <c r="R18" s="34">
        <f t="shared" si="8"/>
        <v>-5.4554046310929349</v>
      </c>
      <c r="S18" s="129">
        <f t="shared" si="8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9">10*LOG(V17/(D17+M17))</f>
        <v>-3.1883547171509878</v>
      </c>
      <c r="W18" s="34">
        <f t="shared" si="9"/>
        <v>-5.4554046310929269</v>
      </c>
      <c r="X18" s="34">
        <f t="shared" si="9"/>
        <v>-5.4554046310929234</v>
      </c>
      <c r="Y18" s="34">
        <f t="shared" si="9"/>
        <v>-5.4554046310929349</v>
      </c>
      <c r="Z18" s="34">
        <f t="shared" si="9"/>
        <v>-5.4554046310929349</v>
      </c>
      <c r="AA18" s="34">
        <f t="shared" si="9"/>
        <v>-5.4554046310929349</v>
      </c>
      <c r="AB18" s="34">
        <f t="shared" si="9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>
      <c r="A19" s="275" t="s">
        <v>115</v>
      </c>
      <c r="B19" s="302" t="s">
        <v>70</v>
      </c>
      <c r="C19" s="301"/>
      <c r="D19" s="46" t="s">
        <v>10</v>
      </c>
      <c r="E19" s="301" t="s">
        <v>10</v>
      </c>
      <c r="F19" s="301" t="s">
        <v>10</v>
      </c>
      <c r="G19" s="301" t="s">
        <v>10</v>
      </c>
      <c r="H19" s="301" t="s">
        <v>10</v>
      </c>
      <c r="I19" s="301" t="s">
        <v>10</v>
      </c>
      <c r="J19" s="301" t="s">
        <v>10</v>
      </c>
      <c r="K19" s="301" t="s">
        <v>10</v>
      </c>
      <c r="L19" s="302" t="s">
        <v>10</v>
      </c>
      <c r="M19" s="69">
        <f t="shared" ref="M19:S19" si="10">D9+M10+10*LOG(M5/15)</f>
        <v>-85.449700043360181</v>
      </c>
      <c r="N19" s="34">
        <f t="shared" si="10"/>
        <v>-116.98970004336019</v>
      </c>
      <c r="O19" s="34">
        <f t="shared" si="10"/>
        <v>-116.48970004336019</v>
      </c>
      <c r="P19" s="34">
        <f t="shared" si="10"/>
        <v>-115.98970004336019</v>
      </c>
      <c r="Q19" s="129">
        <f t="shared" si="10"/>
        <v>-115.48970004336019</v>
      </c>
      <c r="R19" s="34">
        <f t="shared" si="10"/>
        <v>-114.98970004336019</v>
      </c>
      <c r="S19" s="129">
        <f t="shared" si="10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11">D9+V10+10*LOG(V5/15)</f>
        <v>-87.329700043360191</v>
      </c>
      <c r="W19" s="34">
        <f t="shared" si="11"/>
        <v>-116.98970004336019</v>
      </c>
      <c r="X19" s="34">
        <f t="shared" si="11"/>
        <v>-116.48970004336019</v>
      </c>
      <c r="Y19" s="34">
        <f t="shared" si="11"/>
        <v>-115.98970004336019</v>
      </c>
      <c r="Z19" s="34">
        <f t="shared" si="11"/>
        <v>-115.48970004336019</v>
      </c>
      <c r="AA19" s="34">
        <f t="shared" si="11"/>
        <v>-114.98970004336019</v>
      </c>
      <c r="AB19" s="34">
        <f t="shared" si="11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96"/>
      <c r="AO19" s="296"/>
      <c r="AP19" s="296"/>
      <c r="AQ19" s="296"/>
      <c r="AR19" s="296"/>
      <c r="AS19" s="296"/>
      <c r="AT19" s="296"/>
      <c r="AU19" s="296"/>
      <c r="AV19" s="297"/>
      <c r="AW19" s="297"/>
      <c r="AX19" s="22" t="s">
        <v>123</v>
      </c>
    </row>
    <row r="20" spans="1:50">
      <c r="A20" s="275" t="s">
        <v>89</v>
      </c>
      <c r="B20" s="302" t="s">
        <v>7</v>
      </c>
      <c r="C20" s="301"/>
      <c r="D20" s="46" t="s">
        <v>10</v>
      </c>
      <c r="E20" s="301" t="s">
        <v>10</v>
      </c>
      <c r="F20" s="301" t="s">
        <v>10</v>
      </c>
      <c r="G20" s="301" t="s">
        <v>10</v>
      </c>
      <c r="H20" s="301" t="s">
        <v>10</v>
      </c>
      <c r="I20" s="301" t="s">
        <v>10</v>
      </c>
      <c r="J20" s="301" t="s">
        <v>10</v>
      </c>
      <c r="K20" s="301" t="s">
        <v>10</v>
      </c>
      <c r="L20" s="302" t="s">
        <v>10</v>
      </c>
      <c r="M20" s="69">
        <f>10*LOG(M17/(D17+V17))</f>
        <v>-8.4624490813329069E-4</v>
      </c>
      <c r="N20" s="34">
        <f t="shared" ref="N20:U20" si="12">10*LOG(N17/(E17+W17))</f>
        <v>-5.4554046310929269</v>
      </c>
      <c r="O20" s="34">
        <f t="shared" si="12"/>
        <v>-5.4554046310929234</v>
      </c>
      <c r="P20" s="34">
        <f t="shared" si="12"/>
        <v>-5.4554046310929349</v>
      </c>
      <c r="Q20" s="129">
        <f t="shared" si="12"/>
        <v>-5.4554046310929349</v>
      </c>
      <c r="R20" s="34">
        <f t="shared" si="12"/>
        <v>-5.4554046310929349</v>
      </c>
      <c r="S20" s="129">
        <f t="shared" si="12"/>
        <v>-5.4554046310929349</v>
      </c>
      <c r="T20" s="34">
        <f t="shared" si="12"/>
        <v>-5.4554046310929252</v>
      </c>
      <c r="U20" s="53">
        <f t="shared" si="12"/>
        <v>-5.4554046310929358</v>
      </c>
      <c r="V20" s="69">
        <f>10*LOG(V17/(D17+M17))</f>
        <v>-3.1883547171509878</v>
      </c>
      <c r="W20" s="34">
        <f t="shared" ref="W20:AD20" si="13">10*LOG(W17/(E17+N17))</f>
        <v>-5.4554046310929269</v>
      </c>
      <c r="X20" s="34">
        <f t="shared" si="13"/>
        <v>-5.4554046310929234</v>
      </c>
      <c r="Y20" s="34">
        <f t="shared" si="13"/>
        <v>-5.4554046310929349</v>
      </c>
      <c r="Z20" s="34">
        <f t="shared" si="13"/>
        <v>-5.4554046310929349</v>
      </c>
      <c r="AA20" s="34">
        <f t="shared" si="13"/>
        <v>-5.4554046310929349</v>
      </c>
      <c r="AB20" s="34">
        <f t="shared" si="13"/>
        <v>-5.4554046310929349</v>
      </c>
      <c r="AC20" s="34">
        <f t="shared" si="13"/>
        <v>-5.4554046310929252</v>
      </c>
      <c r="AD20" s="53">
        <f t="shared" si="13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96"/>
      <c r="AO20" s="296"/>
      <c r="AP20" s="296"/>
      <c r="AQ20" s="296"/>
      <c r="AR20" s="296"/>
      <c r="AS20" s="296"/>
      <c r="AT20" s="296"/>
      <c r="AU20" s="296"/>
      <c r="AV20" s="297"/>
      <c r="AW20" s="297"/>
      <c r="AX20" s="22" t="s">
        <v>104</v>
      </c>
    </row>
    <row r="21" spans="1:50" ht="13.5" thickBot="1">
      <c r="A21" s="32" t="s">
        <v>37</v>
      </c>
      <c r="B21" s="57" t="s">
        <v>80</v>
      </c>
      <c r="C21" s="14"/>
      <c r="D21" s="80">
        <f t="shared" ref="D21:J21" si="14">10*LOG((D17+M17+V17)*10^-9)+10*LOG(D7*12)</f>
        <v>-51.394105830530478</v>
      </c>
      <c r="E21" s="81">
        <f t="shared" si="14"/>
        <v>-79.401247335176322</v>
      </c>
      <c r="F21" s="81">
        <f t="shared" si="14"/>
        <v>-78.901247335176308</v>
      </c>
      <c r="G21" s="81">
        <f t="shared" si="14"/>
        <v>-78.401247335176322</v>
      </c>
      <c r="H21" s="81">
        <f t="shared" si="14"/>
        <v>-77.901247335176308</v>
      </c>
      <c r="I21" s="81">
        <f t="shared" si="14"/>
        <v>-77.401247335176322</v>
      </c>
      <c r="J21" s="81">
        <f t="shared" si="14"/>
        <v>-76.901247335176322</v>
      </c>
      <c r="K21" s="81">
        <f>10*LOG((K17+T17+AC17)*10^-9)+10*LOG(K7*12)</f>
        <v>-76.401247335176322</v>
      </c>
      <c r="L21" s="82">
        <f>10*LOG((L17+U17+AD17)*10^-9)+10*LOG(L7*12)</f>
        <v>-75.901247335176322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>
      <c r="A22" s="16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17"/>
    </row>
    <row r="23" spans="1:50" ht="13.5" thickBot="1"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17"/>
    </row>
    <row r="24" spans="1:50" s="94" customFormat="1">
      <c r="A24" s="1" t="s">
        <v>19</v>
      </c>
      <c r="B24" s="299"/>
      <c r="C24" s="298"/>
      <c r="D24" s="310" t="s">
        <v>0</v>
      </c>
      <c r="E24" s="311"/>
      <c r="F24" s="311"/>
      <c r="G24" s="311"/>
      <c r="H24" s="311"/>
      <c r="I24" s="311"/>
      <c r="J24" s="311"/>
      <c r="K24" s="311"/>
      <c r="L24" s="312"/>
      <c r="M24" s="310" t="s">
        <v>1</v>
      </c>
      <c r="N24" s="311"/>
      <c r="O24" s="311"/>
      <c r="P24" s="311"/>
      <c r="Q24" s="311"/>
      <c r="R24" s="311"/>
      <c r="S24" s="311"/>
      <c r="T24" s="311"/>
      <c r="U24" s="312"/>
      <c r="V24" s="310" t="s">
        <v>2</v>
      </c>
      <c r="W24" s="311"/>
      <c r="X24" s="311"/>
      <c r="Y24" s="311"/>
      <c r="Z24" s="311"/>
      <c r="AA24" s="311"/>
      <c r="AB24" s="311"/>
      <c r="AC24" s="311"/>
      <c r="AD24" s="312"/>
      <c r="AE24" s="310" t="s">
        <v>44</v>
      </c>
      <c r="AF24" s="311"/>
      <c r="AG24" s="311"/>
      <c r="AH24" s="311"/>
      <c r="AI24" s="311"/>
      <c r="AJ24" s="311"/>
      <c r="AK24" s="311"/>
      <c r="AL24" s="311"/>
      <c r="AM24" s="312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>
      <c r="A25" s="2"/>
      <c r="B25" s="297"/>
      <c r="C25" s="296"/>
      <c r="D25" s="44" t="s">
        <v>34</v>
      </c>
      <c r="E25" s="307" t="s">
        <v>35</v>
      </c>
      <c r="F25" s="307"/>
      <c r="G25" s="308"/>
      <c r="H25" s="308"/>
      <c r="I25" s="308"/>
      <c r="J25" s="308"/>
      <c r="K25" s="308"/>
      <c r="L25" s="309"/>
      <c r="M25" s="44" t="s">
        <v>34</v>
      </c>
      <c r="N25" s="307" t="s">
        <v>35</v>
      </c>
      <c r="O25" s="307"/>
      <c r="P25" s="308"/>
      <c r="Q25" s="308"/>
      <c r="R25" s="308"/>
      <c r="S25" s="308"/>
      <c r="T25" s="308"/>
      <c r="U25" s="309"/>
      <c r="V25" s="44" t="s">
        <v>34</v>
      </c>
      <c r="W25" s="307" t="s">
        <v>35</v>
      </c>
      <c r="X25" s="307"/>
      <c r="Y25" s="308"/>
      <c r="Z25" s="308"/>
      <c r="AA25" s="308"/>
      <c r="AB25" s="308"/>
      <c r="AC25" s="308"/>
      <c r="AD25" s="309"/>
      <c r="AE25" s="44" t="s">
        <v>34</v>
      </c>
      <c r="AF25" s="307" t="s">
        <v>35</v>
      </c>
      <c r="AG25" s="307"/>
      <c r="AH25" s="308"/>
      <c r="AI25" s="308"/>
      <c r="AJ25" s="308"/>
      <c r="AK25" s="308"/>
      <c r="AL25" s="308"/>
      <c r="AM25" s="309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>
      <c r="A26" s="137" t="s">
        <v>39</v>
      </c>
      <c r="B26" s="138" t="s">
        <v>12</v>
      </c>
      <c r="C26" s="242"/>
      <c r="D26" s="234">
        <v>1.5</v>
      </c>
      <c r="E26" s="139">
        <f t="shared" ref="E26:L27" si="15">$D26</f>
        <v>1.5</v>
      </c>
      <c r="F26" s="139">
        <f t="shared" si="15"/>
        <v>1.5</v>
      </c>
      <c r="G26" s="139">
        <f t="shared" si="15"/>
        <v>1.5</v>
      </c>
      <c r="H26" s="139">
        <f t="shared" si="15"/>
        <v>1.5</v>
      </c>
      <c r="I26" s="139">
        <f t="shared" si="15"/>
        <v>1.5</v>
      </c>
      <c r="J26" s="139">
        <f t="shared" si="15"/>
        <v>1.5</v>
      </c>
      <c r="K26" s="139">
        <f t="shared" si="15"/>
        <v>1.5</v>
      </c>
      <c r="L26" s="140">
        <f t="shared" si="15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96"/>
      <c r="X26" s="296"/>
      <c r="Y26" s="296"/>
      <c r="Z26" s="296"/>
      <c r="AA26" s="296"/>
      <c r="AB26" s="296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>
      <c r="A27" s="274" t="s">
        <v>72</v>
      </c>
      <c r="B27" s="138" t="s">
        <v>12</v>
      </c>
      <c r="C27" s="242"/>
      <c r="D27" s="234">
        <v>1.5</v>
      </c>
      <c r="E27" s="139">
        <f t="shared" si="15"/>
        <v>1.5</v>
      </c>
      <c r="F27" s="139">
        <f t="shared" si="15"/>
        <v>1.5</v>
      </c>
      <c r="G27" s="139">
        <f t="shared" si="15"/>
        <v>1.5</v>
      </c>
      <c r="H27" s="139">
        <f t="shared" si="15"/>
        <v>1.5</v>
      </c>
      <c r="I27" s="139">
        <f t="shared" si="15"/>
        <v>1.5</v>
      </c>
      <c r="J27" s="139">
        <f t="shared" si="15"/>
        <v>1.5</v>
      </c>
      <c r="K27" s="139">
        <f t="shared" si="15"/>
        <v>1.5</v>
      </c>
      <c r="L27" s="140">
        <f t="shared" si="15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96"/>
      <c r="X27" s="296"/>
      <c r="Y27" s="296"/>
      <c r="Z27" s="296"/>
      <c r="AA27" s="296"/>
      <c r="AB27" s="296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6">$M28</f>
        <v>0.3</v>
      </c>
      <c r="O28" s="139">
        <f t="shared" si="16"/>
        <v>0.3</v>
      </c>
      <c r="P28" s="139">
        <f t="shared" si="16"/>
        <v>0.3</v>
      </c>
      <c r="Q28" s="139">
        <f t="shared" si="16"/>
        <v>0.3</v>
      </c>
      <c r="R28" s="139">
        <f t="shared" si="16"/>
        <v>0.3</v>
      </c>
      <c r="S28" s="139">
        <f t="shared" si="16"/>
        <v>0.3</v>
      </c>
      <c r="T28" s="134">
        <f t="shared" si="16"/>
        <v>0.3</v>
      </c>
      <c r="U28" s="135">
        <f t="shared" si="16"/>
        <v>0.3</v>
      </c>
      <c r="V28" s="235">
        <v>0.3</v>
      </c>
      <c r="W28" s="296">
        <f t="shared" ref="W28:AD29" si="17">$V28</f>
        <v>0.3</v>
      </c>
      <c r="X28" s="296">
        <f t="shared" si="17"/>
        <v>0.3</v>
      </c>
      <c r="Y28" s="296">
        <f t="shared" si="17"/>
        <v>0.3</v>
      </c>
      <c r="Z28" s="296">
        <f t="shared" si="17"/>
        <v>0.3</v>
      </c>
      <c r="AA28" s="296">
        <f t="shared" si="17"/>
        <v>0.3</v>
      </c>
      <c r="AB28" s="296">
        <f t="shared" si="17"/>
        <v>0.3</v>
      </c>
      <c r="AC28" s="134">
        <f t="shared" si="17"/>
        <v>0.3</v>
      </c>
      <c r="AD28" s="135">
        <f t="shared" si="17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6"/>
        <v>0.8</v>
      </c>
      <c r="O29" s="139">
        <f t="shared" si="16"/>
        <v>0.8</v>
      </c>
      <c r="P29" s="139">
        <f t="shared" si="16"/>
        <v>0.8</v>
      </c>
      <c r="Q29" s="139">
        <f t="shared" si="16"/>
        <v>0.8</v>
      </c>
      <c r="R29" s="139">
        <f t="shared" si="16"/>
        <v>0.8</v>
      </c>
      <c r="S29" s="139">
        <f t="shared" si="16"/>
        <v>0.8</v>
      </c>
      <c r="T29" s="134">
        <f t="shared" si="16"/>
        <v>0.8</v>
      </c>
      <c r="U29" s="135">
        <f t="shared" si="16"/>
        <v>0.8</v>
      </c>
      <c r="V29" s="235">
        <v>0.8</v>
      </c>
      <c r="W29" s="296">
        <f t="shared" si="17"/>
        <v>0.8</v>
      </c>
      <c r="X29" s="296">
        <f t="shared" si="17"/>
        <v>0.8</v>
      </c>
      <c r="Y29" s="296">
        <f t="shared" si="17"/>
        <v>0.8</v>
      </c>
      <c r="Z29" s="296">
        <f t="shared" si="17"/>
        <v>0.8</v>
      </c>
      <c r="AA29" s="296">
        <f t="shared" si="17"/>
        <v>0.8</v>
      </c>
      <c r="AB29" s="296">
        <f t="shared" si="17"/>
        <v>0.8</v>
      </c>
      <c r="AC29" s="134">
        <f t="shared" si="17"/>
        <v>0.8</v>
      </c>
      <c r="AD29" s="135">
        <f t="shared" si="17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8">$AF30</f>
        <v>3.5</v>
      </c>
      <c r="AH30" s="145">
        <f t="shared" si="18"/>
        <v>3.5</v>
      </c>
      <c r="AI30" s="145">
        <f t="shared" si="18"/>
        <v>3.5</v>
      </c>
      <c r="AJ30" s="145">
        <f t="shared" si="18"/>
        <v>3.5</v>
      </c>
      <c r="AK30" s="145">
        <f t="shared" si="18"/>
        <v>3.5</v>
      </c>
      <c r="AL30" s="145">
        <f t="shared" si="18"/>
        <v>3.5</v>
      </c>
      <c r="AM30" s="145">
        <f t="shared" si="18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>
      <c r="A33" s="1" t="s">
        <v>21</v>
      </c>
      <c r="B33" s="299"/>
      <c r="C33" s="248"/>
      <c r="D33" s="314" t="s">
        <v>0</v>
      </c>
      <c r="E33" s="311"/>
      <c r="F33" s="311"/>
      <c r="G33" s="311"/>
      <c r="H33" s="311"/>
      <c r="I33" s="311"/>
      <c r="J33" s="311"/>
      <c r="K33" s="311"/>
      <c r="L33" s="312"/>
      <c r="M33" s="310" t="s">
        <v>1</v>
      </c>
      <c r="N33" s="311"/>
      <c r="O33" s="311"/>
      <c r="P33" s="311"/>
      <c r="Q33" s="311"/>
      <c r="R33" s="311"/>
      <c r="S33" s="311"/>
      <c r="T33" s="311"/>
      <c r="U33" s="312"/>
      <c r="V33" s="310" t="s">
        <v>2</v>
      </c>
      <c r="W33" s="311"/>
      <c r="X33" s="311"/>
      <c r="Y33" s="311"/>
      <c r="Z33" s="311"/>
      <c r="AA33" s="311"/>
      <c r="AB33" s="311"/>
      <c r="AC33" s="311"/>
      <c r="AD33" s="312"/>
      <c r="AE33" s="310" t="s">
        <v>44</v>
      </c>
      <c r="AF33" s="311"/>
      <c r="AG33" s="311"/>
      <c r="AH33" s="311"/>
      <c r="AI33" s="311"/>
      <c r="AJ33" s="311"/>
      <c r="AK33" s="311"/>
      <c r="AL33" s="311"/>
      <c r="AM33" s="312"/>
      <c r="AN33" s="310" t="s">
        <v>33</v>
      </c>
      <c r="AO33" s="311"/>
      <c r="AP33" s="311"/>
      <c r="AQ33" s="311"/>
      <c r="AR33" s="311"/>
      <c r="AS33" s="311"/>
      <c r="AT33" s="311"/>
      <c r="AU33" s="311"/>
      <c r="AV33" s="312"/>
      <c r="AW33" s="255"/>
      <c r="AX33" s="19" t="s">
        <v>3</v>
      </c>
    </row>
    <row r="34" spans="1:50" s="94" customFormat="1">
      <c r="A34" s="61"/>
      <c r="B34" s="297"/>
      <c r="C34" s="249"/>
      <c r="D34" s="295" t="s">
        <v>34</v>
      </c>
      <c r="E34" s="307" t="s">
        <v>35</v>
      </c>
      <c r="F34" s="307"/>
      <c r="G34" s="308"/>
      <c r="H34" s="308"/>
      <c r="I34" s="308"/>
      <c r="J34" s="308"/>
      <c r="K34" s="308"/>
      <c r="L34" s="309"/>
      <c r="M34" s="44" t="s">
        <v>34</v>
      </c>
      <c r="N34" s="307" t="s">
        <v>35</v>
      </c>
      <c r="O34" s="307"/>
      <c r="P34" s="308"/>
      <c r="Q34" s="308"/>
      <c r="R34" s="308"/>
      <c r="S34" s="308"/>
      <c r="T34" s="308"/>
      <c r="U34" s="309"/>
      <c r="V34" s="44" t="s">
        <v>34</v>
      </c>
      <c r="W34" s="307" t="s">
        <v>35</v>
      </c>
      <c r="X34" s="307"/>
      <c r="Y34" s="308"/>
      <c r="Z34" s="308"/>
      <c r="AA34" s="308"/>
      <c r="AB34" s="308"/>
      <c r="AC34" s="308"/>
      <c r="AD34" s="309"/>
      <c r="AE34" s="44" t="s">
        <v>34</v>
      </c>
      <c r="AF34" s="307" t="s">
        <v>35</v>
      </c>
      <c r="AG34" s="307"/>
      <c r="AH34" s="308"/>
      <c r="AI34" s="308"/>
      <c r="AJ34" s="308"/>
      <c r="AK34" s="308"/>
      <c r="AL34" s="308"/>
      <c r="AM34" s="309"/>
      <c r="AN34" s="44" t="s">
        <v>34</v>
      </c>
      <c r="AO34" s="307" t="s">
        <v>35</v>
      </c>
      <c r="AP34" s="307"/>
      <c r="AQ34" s="308"/>
      <c r="AR34" s="308"/>
      <c r="AS34" s="308"/>
      <c r="AT34" s="308"/>
      <c r="AU34" s="308"/>
      <c r="AV34" s="309"/>
      <c r="AW34" s="297"/>
      <c r="AX34" s="20"/>
    </row>
    <row r="35" spans="1:50" s="94" customFormat="1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9">V17/(D17+V17)</f>
        <v>0.64850805613967211</v>
      </c>
      <c r="W35" s="152">
        <f t="shared" si="19"/>
        <v>0.284747248950802</v>
      </c>
      <c r="X35" s="152">
        <f t="shared" si="19"/>
        <v>0.28474724895080222</v>
      </c>
      <c r="Y35" s="152">
        <f t="shared" si="19"/>
        <v>0.2847472489508015</v>
      </c>
      <c r="Z35" s="152">
        <f t="shared" si="19"/>
        <v>0.2847472489508015</v>
      </c>
      <c r="AA35" s="152">
        <f t="shared" si="19"/>
        <v>0.2847472489508015</v>
      </c>
      <c r="AB35" s="152">
        <f t="shared" si="19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>
      <c r="A36" s="217" t="s">
        <v>126</v>
      </c>
      <c r="B36" s="168" t="s">
        <v>7</v>
      </c>
      <c r="C36" s="250"/>
      <c r="D36" s="282">
        <f t="shared" ref="D36:K36" si="20">D27*D35</f>
        <v>0</v>
      </c>
      <c r="E36" s="282">
        <f t="shared" si="20"/>
        <v>0</v>
      </c>
      <c r="F36" s="282">
        <f t="shared" si="20"/>
        <v>0</v>
      </c>
      <c r="G36" s="282">
        <f t="shared" si="20"/>
        <v>0</v>
      </c>
      <c r="H36" s="282">
        <f t="shared" si="20"/>
        <v>0</v>
      </c>
      <c r="I36" s="282">
        <f t="shared" si="20"/>
        <v>0</v>
      </c>
      <c r="J36" s="282">
        <f t="shared" ref="J36" si="21">J27*J35</f>
        <v>0</v>
      </c>
      <c r="K36" s="282">
        <f t="shared" si="20"/>
        <v>0</v>
      </c>
      <c r="L36" s="282">
        <f>L27*L35</f>
        <v>0</v>
      </c>
      <c r="M36" s="148">
        <f>M29*M35</f>
        <v>0.8</v>
      </c>
      <c r="N36" s="152">
        <f t="shared" ref="N36:U36" si="22">N29*N35</f>
        <v>0.8</v>
      </c>
      <c r="O36" s="152">
        <f t="shared" si="22"/>
        <v>0.8</v>
      </c>
      <c r="P36" s="152">
        <f t="shared" si="22"/>
        <v>0.8</v>
      </c>
      <c r="Q36" s="152">
        <f t="shared" si="22"/>
        <v>0.8</v>
      </c>
      <c r="R36" s="152">
        <f t="shared" si="22"/>
        <v>0.8</v>
      </c>
      <c r="S36" s="152">
        <f t="shared" ref="S36" si="23">S29*S35</f>
        <v>0.8</v>
      </c>
      <c r="T36" s="152">
        <f t="shared" si="22"/>
        <v>0.8</v>
      </c>
      <c r="U36" s="153">
        <f t="shared" si="22"/>
        <v>0.8</v>
      </c>
      <c r="V36" s="148">
        <f>V29*V35</f>
        <v>0.51880644491173766</v>
      </c>
      <c r="W36" s="152">
        <f t="shared" ref="W36:AD36" si="24">W29*W35</f>
        <v>0.22779779916064161</v>
      </c>
      <c r="X36" s="152">
        <f t="shared" si="24"/>
        <v>0.2277977991606418</v>
      </c>
      <c r="Y36" s="152">
        <f t="shared" si="24"/>
        <v>0.22779779916064122</v>
      </c>
      <c r="Z36" s="152">
        <f t="shared" si="24"/>
        <v>0.22779779916064122</v>
      </c>
      <c r="AA36" s="152">
        <f t="shared" si="24"/>
        <v>0.22779779916064122</v>
      </c>
      <c r="AB36" s="152">
        <f t="shared" ref="AB36" si="25">AB29*AB35</f>
        <v>0.22779779916064122</v>
      </c>
      <c r="AC36" s="152">
        <f t="shared" si="24"/>
        <v>0.22779779916064175</v>
      </c>
      <c r="AD36" s="153">
        <f t="shared" si="24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6">SQRT(SUMSQ(D36,M36,V36))</f>
        <v>0.95349888688029205</v>
      </c>
      <c r="AO36" s="155">
        <f t="shared" si="26"/>
        <v>0.83180035904201921</v>
      </c>
      <c r="AP36" s="155">
        <f t="shared" si="26"/>
        <v>0.83180035904201932</v>
      </c>
      <c r="AQ36" s="155">
        <f t="shared" si="26"/>
        <v>0.83180035904201921</v>
      </c>
      <c r="AR36" s="155">
        <f t="shared" si="26"/>
        <v>0.83180035904201921</v>
      </c>
      <c r="AS36" s="155">
        <f t="shared" si="26"/>
        <v>0.83180035904201921</v>
      </c>
      <c r="AT36" s="155">
        <f t="shared" si="26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7">M17/(D17+M17)</f>
        <v>0.73988552047966161</v>
      </c>
      <c r="N39" s="152">
        <f t="shared" si="27"/>
        <v>0.284747248950802</v>
      </c>
      <c r="O39" s="152">
        <f t="shared" si="27"/>
        <v>0.28474724895080222</v>
      </c>
      <c r="P39" s="152">
        <f t="shared" si="27"/>
        <v>0.2847472489508015</v>
      </c>
      <c r="Q39" s="152">
        <f t="shared" si="27"/>
        <v>0.2847472489508015</v>
      </c>
      <c r="R39" s="152">
        <f t="shared" si="27"/>
        <v>0.2847472489508015</v>
      </c>
      <c r="S39" s="152">
        <f t="shared" si="27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8">E27*E39</f>
        <v>0</v>
      </c>
      <c r="F40" s="282">
        <f t="shared" si="28"/>
        <v>0</v>
      </c>
      <c r="G40" s="282">
        <f t="shared" si="28"/>
        <v>0</v>
      </c>
      <c r="H40" s="282">
        <f t="shared" si="28"/>
        <v>0</v>
      </c>
      <c r="I40" s="282">
        <f t="shared" si="28"/>
        <v>0</v>
      </c>
      <c r="J40" s="282">
        <f t="shared" ref="J40" si="29">J27*J39</f>
        <v>0</v>
      </c>
      <c r="K40" s="282">
        <f t="shared" si="28"/>
        <v>0</v>
      </c>
      <c r="L40" s="282">
        <f t="shared" si="28"/>
        <v>0</v>
      </c>
      <c r="M40" s="148">
        <f>M29*M39</f>
        <v>0.59190841638372926</v>
      </c>
      <c r="N40" s="152">
        <f t="shared" ref="N40:U40" si="30">N29*N39</f>
        <v>0.22779779916064161</v>
      </c>
      <c r="O40" s="152">
        <f t="shared" si="30"/>
        <v>0.2277977991606418</v>
      </c>
      <c r="P40" s="152">
        <f t="shared" si="30"/>
        <v>0.22779779916064122</v>
      </c>
      <c r="Q40" s="152">
        <f t="shared" si="30"/>
        <v>0.22779779916064122</v>
      </c>
      <c r="R40" s="152">
        <f t="shared" si="30"/>
        <v>0.22779779916064122</v>
      </c>
      <c r="S40" s="152">
        <f t="shared" ref="S40" si="31">S29*S39</f>
        <v>0.22779779916064122</v>
      </c>
      <c r="T40" s="152">
        <f t="shared" si="30"/>
        <v>0.22779779916064175</v>
      </c>
      <c r="U40" s="153">
        <f t="shared" si="30"/>
        <v>0.22779779916064116</v>
      </c>
      <c r="V40" s="148">
        <f>V29*V39</f>
        <v>0.8</v>
      </c>
      <c r="W40" s="152">
        <f t="shared" ref="W40:AD40" si="32">W29*W39</f>
        <v>0.8</v>
      </c>
      <c r="X40" s="152">
        <f t="shared" si="32"/>
        <v>0.8</v>
      </c>
      <c r="Y40" s="152">
        <f t="shared" si="32"/>
        <v>0.8</v>
      </c>
      <c r="Z40" s="152">
        <f t="shared" si="32"/>
        <v>0.8</v>
      </c>
      <c r="AA40" s="152">
        <f t="shared" si="32"/>
        <v>0.8</v>
      </c>
      <c r="AB40" s="152">
        <f t="shared" ref="AB40" si="33">AB29*AB39</f>
        <v>0.8</v>
      </c>
      <c r="AC40" s="152">
        <f t="shared" si="32"/>
        <v>0.8</v>
      </c>
      <c r="AD40" s="153">
        <f t="shared" si="32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34">SQRT(SUMSQ(D40,M40,V40))</f>
        <v>0.99516610341484923</v>
      </c>
      <c r="AO40" s="155">
        <f t="shared" si="34"/>
        <v>0.83180035904201921</v>
      </c>
      <c r="AP40" s="155">
        <f t="shared" si="34"/>
        <v>0.83180035904201932</v>
      </c>
      <c r="AQ40" s="155">
        <f t="shared" si="34"/>
        <v>0.83180035904201921</v>
      </c>
      <c r="AR40" s="155">
        <f t="shared" si="34"/>
        <v>0.83180035904201921</v>
      </c>
      <c r="AS40" s="155">
        <f t="shared" si="34"/>
        <v>0.83180035904201921</v>
      </c>
      <c r="AT40" s="155">
        <f t="shared" si="34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5">E$27*E43</f>
        <v>1.5</v>
      </c>
      <c r="F44" s="152">
        <f t="shared" si="35"/>
        <v>1.5</v>
      </c>
      <c r="G44" s="152">
        <f t="shared" si="35"/>
        <v>1.5</v>
      </c>
      <c r="H44" s="152">
        <f t="shared" si="35"/>
        <v>1.5</v>
      </c>
      <c r="I44" s="152">
        <f t="shared" si="35"/>
        <v>1.5</v>
      </c>
      <c r="J44" s="152">
        <f t="shared" ref="J44" si="36">J$27*J43</f>
        <v>1.5</v>
      </c>
      <c r="K44" s="152">
        <f t="shared" si="35"/>
        <v>1.5</v>
      </c>
      <c r="L44" s="152">
        <f t="shared" si="35"/>
        <v>1.5</v>
      </c>
      <c r="M44" s="148">
        <f>M$29*M43</f>
        <v>0.8</v>
      </c>
      <c r="N44" s="152">
        <f t="shared" ref="N44:AD44" si="37">N$29*N43</f>
        <v>0.8</v>
      </c>
      <c r="O44" s="152">
        <f t="shared" si="37"/>
        <v>0.8</v>
      </c>
      <c r="P44" s="152">
        <f t="shared" si="37"/>
        <v>0.8</v>
      </c>
      <c r="Q44" s="152">
        <f t="shared" si="37"/>
        <v>0.8</v>
      </c>
      <c r="R44" s="152">
        <f t="shared" si="37"/>
        <v>0.8</v>
      </c>
      <c r="S44" s="152">
        <f t="shared" ref="S44" si="38">S$29*S43</f>
        <v>0.8</v>
      </c>
      <c r="T44" s="152">
        <f t="shared" si="37"/>
        <v>0.8</v>
      </c>
      <c r="U44" s="153">
        <f t="shared" si="37"/>
        <v>0.8</v>
      </c>
      <c r="V44" s="283">
        <f t="shared" si="37"/>
        <v>0</v>
      </c>
      <c r="W44" s="282">
        <f t="shared" si="37"/>
        <v>0</v>
      </c>
      <c r="X44" s="282">
        <f t="shared" si="37"/>
        <v>0</v>
      </c>
      <c r="Y44" s="282">
        <f t="shared" si="37"/>
        <v>0</v>
      </c>
      <c r="Z44" s="282">
        <f t="shared" si="37"/>
        <v>0</v>
      </c>
      <c r="AA44" s="282">
        <f t="shared" si="37"/>
        <v>0</v>
      </c>
      <c r="AB44" s="282">
        <f t="shared" ref="AB44" si="39">AB$29*AB43</f>
        <v>0</v>
      </c>
      <c r="AC44" s="282">
        <f t="shared" si="37"/>
        <v>0</v>
      </c>
      <c r="AD44" s="284">
        <f t="shared" si="3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0">SQRT(SUMSQ(D44,M44,V44))</f>
        <v>1.7</v>
      </c>
      <c r="AO44" s="155">
        <f t="shared" si="40"/>
        <v>1.7</v>
      </c>
      <c r="AP44" s="155">
        <f t="shared" si="40"/>
        <v>1.7</v>
      </c>
      <c r="AQ44" s="155">
        <f t="shared" si="40"/>
        <v>1.7</v>
      </c>
      <c r="AR44" s="155">
        <f t="shared" si="40"/>
        <v>1.7</v>
      </c>
      <c r="AS44" s="155">
        <f t="shared" si="40"/>
        <v>1.7</v>
      </c>
      <c r="AT44" s="155">
        <f t="shared" si="40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1">E$27*E47</f>
        <v>1.5</v>
      </c>
      <c r="F48" s="152">
        <f t="shared" si="41"/>
        <v>1.5</v>
      </c>
      <c r="G48" s="152">
        <f t="shared" si="41"/>
        <v>1.5</v>
      </c>
      <c r="H48" s="152">
        <f t="shared" si="41"/>
        <v>1.5</v>
      </c>
      <c r="I48" s="152">
        <f t="shared" si="41"/>
        <v>1.5</v>
      </c>
      <c r="J48" s="152">
        <f t="shared" ref="J48" si="42">J$27*J47</f>
        <v>1.5</v>
      </c>
      <c r="K48" s="152">
        <f t="shared" si="41"/>
        <v>1.5</v>
      </c>
      <c r="L48" s="152">
        <f t="shared" si="41"/>
        <v>1.5</v>
      </c>
      <c r="M48" s="283">
        <f t="shared" ref="M48:U48" si="43">M$29*M47</f>
        <v>0</v>
      </c>
      <c r="N48" s="282">
        <f t="shared" si="43"/>
        <v>0</v>
      </c>
      <c r="O48" s="282">
        <f t="shared" si="43"/>
        <v>0</v>
      </c>
      <c r="P48" s="282">
        <f t="shared" si="43"/>
        <v>0</v>
      </c>
      <c r="Q48" s="282">
        <f t="shared" si="43"/>
        <v>0</v>
      </c>
      <c r="R48" s="282">
        <f t="shared" si="43"/>
        <v>0</v>
      </c>
      <c r="S48" s="282">
        <f t="shared" ref="S48" si="44">S$29*S47</f>
        <v>0</v>
      </c>
      <c r="T48" s="282">
        <f t="shared" si="43"/>
        <v>0</v>
      </c>
      <c r="U48" s="284">
        <f t="shared" si="43"/>
        <v>0</v>
      </c>
      <c r="V48" s="148">
        <f>V$29*V47</f>
        <v>0.8</v>
      </c>
      <c r="W48" s="152">
        <f t="shared" ref="W48:AD48" si="45">W$29*W47</f>
        <v>0.8</v>
      </c>
      <c r="X48" s="152">
        <f t="shared" si="45"/>
        <v>0.8</v>
      </c>
      <c r="Y48" s="152">
        <f t="shared" si="45"/>
        <v>0.8</v>
      </c>
      <c r="Z48" s="152">
        <f t="shared" si="45"/>
        <v>0.8</v>
      </c>
      <c r="AA48" s="152">
        <f t="shared" si="45"/>
        <v>0.8</v>
      </c>
      <c r="AB48" s="152">
        <f t="shared" ref="AB48" si="46">AB$29*AB47</f>
        <v>0.8</v>
      </c>
      <c r="AC48" s="152">
        <f t="shared" si="45"/>
        <v>0.8</v>
      </c>
      <c r="AD48" s="153">
        <f t="shared" si="45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7">SQRT(SUMSQ(D48,M48,V48))</f>
        <v>1.7</v>
      </c>
      <c r="AO48" s="155">
        <f t="shared" si="47"/>
        <v>1.7</v>
      </c>
      <c r="AP48" s="155">
        <f t="shared" si="47"/>
        <v>1.7</v>
      </c>
      <c r="AQ48" s="155">
        <f t="shared" si="47"/>
        <v>1.7</v>
      </c>
      <c r="AR48" s="155">
        <f t="shared" si="47"/>
        <v>1.7</v>
      </c>
      <c r="AS48" s="155">
        <f t="shared" si="47"/>
        <v>1.7</v>
      </c>
      <c r="AT48" s="155">
        <f t="shared" si="47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8">M17/(D17+M17+V17)</f>
        <v>0.49995128622739182</v>
      </c>
      <c r="N51" s="152">
        <f t="shared" si="48"/>
        <v>0.22163678434286813</v>
      </c>
      <c r="O51" s="152">
        <f t="shared" si="48"/>
        <v>0.22163678434286826</v>
      </c>
      <c r="P51" s="152">
        <f t="shared" si="48"/>
        <v>0.22163678434286782</v>
      </c>
      <c r="Q51" s="152">
        <f t="shared" si="48"/>
        <v>0.22163678434286782</v>
      </c>
      <c r="R51" s="152">
        <f t="shared" si="48"/>
        <v>0.22163678434286779</v>
      </c>
      <c r="S51" s="152">
        <f t="shared" si="48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49">V17/(D17+M17+V17)</f>
        <v>0.32428561934381739</v>
      </c>
      <c r="W51" s="152">
        <f t="shared" si="49"/>
        <v>0.22163678434286813</v>
      </c>
      <c r="X51" s="152">
        <f t="shared" si="49"/>
        <v>0.22163678434286826</v>
      </c>
      <c r="Y51" s="152">
        <f t="shared" si="49"/>
        <v>0.22163678434286782</v>
      </c>
      <c r="Z51" s="152">
        <f t="shared" si="49"/>
        <v>0.22163678434286782</v>
      </c>
      <c r="AA51" s="152">
        <f t="shared" si="49"/>
        <v>0.22163678434286779</v>
      </c>
      <c r="AB51" s="152">
        <f t="shared" si="49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>
      <c r="A52" s="217" t="s">
        <v>41</v>
      </c>
      <c r="B52" s="168" t="s">
        <v>7</v>
      </c>
      <c r="C52" s="250"/>
      <c r="D52" s="152">
        <f t="shared" ref="D52:L52" si="50">D$26*D51</f>
        <v>1.5</v>
      </c>
      <c r="E52" s="152">
        <f t="shared" si="50"/>
        <v>1.5</v>
      </c>
      <c r="F52" s="152">
        <f t="shared" si="50"/>
        <v>1.5</v>
      </c>
      <c r="G52" s="152">
        <f t="shared" si="50"/>
        <v>1.5</v>
      </c>
      <c r="H52" s="152">
        <f t="shared" si="50"/>
        <v>1.5</v>
      </c>
      <c r="I52" s="152">
        <f t="shared" si="50"/>
        <v>1.5</v>
      </c>
      <c r="J52" s="152">
        <f t="shared" ref="J52" si="51">J$26*J51</f>
        <v>1.5</v>
      </c>
      <c r="K52" s="152">
        <f>K$26*K51</f>
        <v>1.5</v>
      </c>
      <c r="L52" s="153">
        <f t="shared" si="50"/>
        <v>1.5</v>
      </c>
      <c r="M52" s="148">
        <f t="shared" ref="M52:AD52" si="52">M$28*M51</f>
        <v>0.14998538586821755</v>
      </c>
      <c r="N52" s="152">
        <f t="shared" si="52"/>
        <v>6.6491035302860435E-2</v>
      </c>
      <c r="O52" s="152">
        <f t="shared" si="52"/>
        <v>6.6491035302860477E-2</v>
      </c>
      <c r="P52" s="152">
        <f t="shared" si="52"/>
        <v>6.6491035302860338E-2</v>
      </c>
      <c r="Q52" s="152">
        <f t="shared" si="52"/>
        <v>6.6491035302860338E-2</v>
      </c>
      <c r="R52" s="152">
        <f t="shared" si="52"/>
        <v>6.6491035302860338E-2</v>
      </c>
      <c r="S52" s="152">
        <f t="shared" ref="S52" si="53">S$28*S51</f>
        <v>6.6491035302860338E-2</v>
      </c>
      <c r="T52" s="152">
        <f>T$28*T51</f>
        <v>6.6491035302860463E-2</v>
      </c>
      <c r="U52" s="153">
        <f t="shared" si="52"/>
        <v>6.6491035302860324E-2</v>
      </c>
      <c r="V52" s="148">
        <f t="shared" si="52"/>
        <v>9.7285685803145214E-2</v>
      </c>
      <c r="W52" s="152">
        <f t="shared" si="52"/>
        <v>6.6491035302860435E-2</v>
      </c>
      <c r="X52" s="152">
        <f t="shared" si="52"/>
        <v>6.6491035302860477E-2</v>
      </c>
      <c r="Y52" s="152">
        <f t="shared" si="52"/>
        <v>6.6491035302860338E-2</v>
      </c>
      <c r="Z52" s="152">
        <f t="shared" si="52"/>
        <v>6.6491035302860338E-2</v>
      </c>
      <c r="AA52" s="152">
        <f t="shared" si="52"/>
        <v>6.6491035302860338E-2</v>
      </c>
      <c r="AB52" s="152">
        <f t="shared" ref="AB52" si="54">AB$28*AB51</f>
        <v>6.6491035302860338E-2</v>
      </c>
      <c r="AC52" s="152">
        <f>AC$28*AC51</f>
        <v>6.6491035302860463E-2</v>
      </c>
      <c r="AD52" s="153">
        <f t="shared" si="52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5">SQRT(SUMSQ(D52,M52,V52))</f>
        <v>1.5106158084159673</v>
      </c>
      <c r="AO52" s="155">
        <f t="shared" si="55"/>
        <v>1.502944481859291</v>
      </c>
      <c r="AP52" s="155">
        <f t="shared" si="55"/>
        <v>1.502944481859291</v>
      </c>
      <c r="AQ52" s="155">
        <f t="shared" si="55"/>
        <v>1.502944481859291</v>
      </c>
      <c r="AR52" s="155">
        <f t="shared" si="55"/>
        <v>1.502944481859291</v>
      </c>
      <c r="AS52" s="155">
        <f t="shared" si="55"/>
        <v>1.502944481859291</v>
      </c>
      <c r="AT52" s="155">
        <f t="shared" si="55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56">N17/(E17+W17)</f>
        <v>0.284747248950802</v>
      </c>
      <c r="O55" s="152">
        <f t="shared" si="56"/>
        <v>0.28474724895080222</v>
      </c>
      <c r="P55" s="152">
        <f t="shared" si="56"/>
        <v>0.2847472489508015</v>
      </c>
      <c r="Q55" s="152">
        <f t="shared" si="56"/>
        <v>0.2847472489508015</v>
      </c>
      <c r="R55" s="152">
        <f t="shared" si="56"/>
        <v>0.2847472489508015</v>
      </c>
      <c r="S55" s="152">
        <f t="shared" si="56"/>
        <v>0.2847472489508015</v>
      </c>
      <c r="T55" s="152">
        <f t="shared" si="56"/>
        <v>0.28474724895080217</v>
      </c>
      <c r="U55" s="153">
        <f t="shared" si="56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57">1-X17/(F17+O17)</f>
        <v>0.71525275104919772</v>
      </c>
      <c r="Y55" s="152">
        <f t="shared" si="57"/>
        <v>0.7152527510491985</v>
      </c>
      <c r="Z55" s="152">
        <f t="shared" si="57"/>
        <v>0.7152527510491985</v>
      </c>
      <c r="AA55" s="152">
        <f t="shared" si="57"/>
        <v>0.7152527510491985</v>
      </c>
      <c r="AB55" s="152">
        <f t="shared" si="57"/>
        <v>0.7152527510491985</v>
      </c>
      <c r="AC55" s="152">
        <f t="shared" si="57"/>
        <v>0.71525275104919783</v>
      </c>
      <c r="AD55" s="153">
        <f t="shared" si="57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58">E$27*E55</f>
        <v>0</v>
      </c>
      <c r="F56" s="152">
        <f t="shared" si="58"/>
        <v>0</v>
      </c>
      <c r="G56" s="152">
        <f t="shared" si="58"/>
        <v>0</v>
      </c>
      <c r="H56" s="152">
        <f t="shared" si="58"/>
        <v>0</v>
      </c>
      <c r="I56" s="152">
        <f t="shared" si="58"/>
        <v>0</v>
      </c>
      <c r="J56" s="152">
        <f t="shared" ref="J56" si="59">J$27*J55</f>
        <v>0</v>
      </c>
      <c r="K56" s="152">
        <f t="shared" si="58"/>
        <v>0</v>
      </c>
      <c r="L56" s="152">
        <f t="shared" si="58"/>
        <v>0</v>
      </c>
      <c r="M56" s="148">
        <f>M$29*M55</f>
        <v>0.79984413111357711</v>
      </c>
      <c r="N56" s="152">
        <f t="shared" ref="N56:U56" si="60">N$29*N55</f>
        <v>0.22779779916064161</v>
      </c>
      <c r="O56" s="152">
        <f t="shared" si="60"/>
        <v>0.2277977991606418</v>
      </c>
      <c r="P56" s="152">
        <f t="shared" si="60"/>
        <v>0.22779779916064122</v>
      </c>
      <c r="Q56" s="152">
        <f t="shared" si="60"/>
        <v>0.22779779916064122</v>
      </c>
      <c r="R56" s="152">
        <f t="shared" si="60"/>
        <v>0.22779779916064122</v>
      </c>
      <c r="S56" s="152">
        <f t="shared" ref="S56" si="61">S$29*S55</f>
        <v>0.22779779916064122</v>
      </c>
      <c r="T56" s="152">
        <f t="shared" si="60"/>
        <v>0.22779779916064175</v>
      </c>
      <c r="U56" s="153">
        <f t="shared" si="60"/>
        <v>0.22779779916064116</v>
      </c>
      <c r="V56" s="148">
        <f>V$29*V55</f>
        <v>0.41606781962650513</v>
      </c>
      <c r="W56" s="152">
        <f t="shared" ref="W56:AD56" si="62">W$29*W55</f>
        <v>0.57220220083935835</v>
      </c>
      <c r="X56" s="152">
        <f t="shared" si="62"/>
        <v>0.57220220083935824</v>
      </c>
      <c r="Y56" s="152">
        <f t="shared" si="62"/>
        <v>0.5722022008393588</v>
      </c>
      <c r="Z56" s="152">
        <f t="shared" si="62"/>
        <v>0.5722022008393588</v>
      </c>
      <c r="AA56" s="152">
        <f t="shared" si="62"/>
        <v>0.5722022008393588</v>
      </c>
      <c r="AB56" s="152">
        <f t="shared" ref="AB56" si="63">AB$29*AB55</f>
        <v>0.5722022008393588</v>
      </c>
      <c r="AC56" s="152">
        <f t="shared" si="62"/>
        <v>0.57220220083935824</v>
      </c>
      <c r="AD56" s="153">
        <f t="shared" si="6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64">SQRT(SUMSQ(E56,N56,W56))</f>
        <v>0.61587920564655974</v>
      </c>
      <c r="AP56" s="155">
        <f t="shared" si="64"/>
        <v>0.61587920564655974</v>
      </c>
      <c r="AQ56" s="155">
        <f t="shared" si="64"/>
        <v>0.61587920564655996</v>
      </c>
      <c r="AR56" s="155">
        <f t="shared" si="64"/>
        <v>0.61587920564655996</v>
      </c>
      <c r="AS56" s="155">
        <f t="shared" si="64"/>
        <v>0.61587920564655996</v>
      </c>
      <c r="AT56" s="155">
        <f t="shared" si="64"/>
        <v>0.61587920564655996</v>
      </c>
      <c r="AU56" s="155">
        <f t="shared" si="64"/>
        <v>0.61587920564655974</v>
      </c>
      <c r="AV56" s="156">
        <f t="shared" si="64"/>
        <v>0.61587920564656007</v>
      </c>
      <c r="AW56" s="156"/>
      <c r="AX56" s="212" t="s">
        <v>106</v>
      </c>
    </row>
    <row r="57" spans="1:50" s="94" customFormat="1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65">N17/(E17+W17)</f>
        <v>0.284747248950802</v>
      </c>
      <c r="O59" s="152">
        <f t="shared" si="65"/>
        <v>0.28474724895080222</v>
      </c>
      <c r="P59" s="152">
        <f t="shared" si="65"/>
        <v>0.2847472489508015</v>
      </c>
      <c r="Q59" s="152">
        <f t="shared" si="65"/>
        <v>0.2847472489508015</v>
      </c>
      <c r="R59" s="152">
        <f t="shared" si="65"/>
        <v>0.2847472489508015</v>
      </c>
      <c r="S59" s="152">
        <f t="shared" si="65"/>
        <v>0.2847472489508015</v>
      </c>
      <c r="T59" s="152">
        <f t="shared" si="65"/>
        <v>0.28474724895080217</v>
      </c>
      <c r="U59" s="153">
        <f t="shared" si="65"/>
        <v>0.28474724895080145</v>
      </c>
      <c r="V59" s="148">
        <f>1-V17/(D17+M17)</f>
        <v>0.5200847745331314</v>
      </c>
      <c r="W59" s="152">
        <f t="shared" ref="W59:AD59" si="66">1-W17/(E17+N17)</f>
        <v>0.71525275104919794</v>
      </c>
      <c r="X59" s="152">
        <f t="shared" si="66"/>
        <v>0.71525275104919772</v>
      </c>
      <c r="Y59" s="152">
        <f t="shared" si="66"/>
        <v>0.7152527510491985</v>
      </c>
      <c r="Z59" s="152">
        <f t="shared" si="66"/>
        <v>0.7152527510491985</v>
      </c>
      <c r="AA59" s="152">
        <f t="shared" si="66"/>
        <v>0.7152527510491985</v>
      </c>
      <c r="AB59" s="152">
        <f t="shared" si="66"/>
        <v>0.7152527510491985</v>
      </c>
      <c r="AC59" s="152">
        <f t="shared" si="66"/>
        <v>0.71525275104919783</v>
      </c>
      <c r="AD59" s="153">
        <f t="shared" si="66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>
      <c r="A60" s="217" t="s">
        <v>93</v>
      </c>
      <c r="B60" s="168" t="s">
        <v>7</v>
      </c>
      <c r="C60" s="250"/>
      <c r="D60" s="152">
        <f t="shared" ref="D60:I60" si="67">D$27*D59</f>
        <v>0</v>
      </c>
      <c r="E60" s="152">
        <f t="shared" si="67"/>
        <v>0</v>
      </c>
      <c r="F60" s="152">
        <f t="shared" si="67"/>
        <v>0</v>
      </c>
      <c r="G60" s="152">
        <f t="shared" si="67"/>
        <v>0</v>
      </c>
      <c r="H60" s="152">
        <f t="shared" si="67"/>
        <v>0</v>
      </c>
      <c r="I60" s="152">
        <f t="shared" si="67"/>
        <v>0</v>
      </c>
      <c r="J60" s="152">
        <f t="shared" ref="J60" si="68">J$27*J59</f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69">N$29*N59</f>
        <v>0.22779779916064161</v>
      </c>
      <c r="O60" s="152">
        <f t="shared" si="69"/>
        <v>0.2277977991606418</v>
      </c>
      <c r="P60" s="152">
        <f t="shared" si="69"/>
        <v>0.22779779916064122</v>
      </c>
      <c r="Q60" s="152">
        <f t="shared" si="69"/>
        <v>0.22779779916064122</v>
      </c>
      <c r="R60" s="152">
        <f t="shared" si="69"/>
        <v>0.22779779916064122</v>
      </c>
      <c r="S60" s="152">
        <f t="shared" ref="S60" si="70">S$29*S59</f>
        <v>0.22779779916064122</v>
      </c>
      <c r="T60" s="152">
        <f t="shared" si="69"/>
        <v>0.22779779916064175</v>
      </c>
      <c r="U60" s="153">
        <f t="shared" si="69"/>
        <v>0.22779779916064116</v>
      </c>
      <c r="V60" s="148">
        <f>V$29*V59</f>
        <v>0.41606781962650513</v>
      </c>
      <c r="W60" s="152">
        <f t="shared" ref="W60:AD60" si="71">W$29*W59</f>
        <v>0.57220220083935835</v>
      </c>
      <c r="X60" s="152">
        <f t="shared" si="71"/>
        <v>0.57220220083935824</v>
      </c>
      <c r="Y60" s="152">
        <f t="shared" si="71"/>
        <v>0.5722022008393588</v>
      </c>
      <c r="Z60" s="152">
        <f t="shared" si="71"/>
        <v>0.5722022008393588</v>
      </c>
      <c r="AA60" s="152">
        <f t="shared" si="71"/>
        <v>0.5722022008393588</v>
      </c>
      <c r="AB60" s="152">
        <f t="shared" ref="AB60" si="72">AB$29*AB59</f>
        <v>0.5722022008393588</v>
      </c>
      <c r="AC60" s="152">
        <f t="shared" si="71"/>
        <v>0.57220220083935824</v>
      </c>
      <c r="AD60" s="153">
        <f t="shared" si="71"/>
        <v>0.57220220083935891</v>
      </c>
      <c r="AE60" s="152">
        <f t="shared" ref="AE60:AM60" si="73">AE$30*AE59</f>
        <v>3.5</v>
      </c>
      <c r="AF60" s="152">
        <f t="shared" si="73"/>
        <v>3.5</v>
      </c>
      <c r="AG60" s="152">
        <f t="shared" si="73"/>
        <v>3.5</v>
      </c>
      <c r="AH60" s="152">
        <f t="shared" si="73"/>
        <v>3.5</v>
      </c>
      <c r="AI60" s="152">
        <f t="shared" si="73"/>
        <v>3.5</v>
      </c>
      <c r="AJ60" s="152">
        <f t="shared" si="73"/>
        <v>3.5</v>
      </c>
      <c r="AK60" s="152">
        <f t="shared" ref="AK60" si="74">AK$30*AK59</f>
        <v>3.5</v>
      </c>
      <c r="AL60" s="152">
        <f>AL$30*AL59</f>
        <v>3.5</v>
      </c>
      <c r="AM60" s="153">
        <f t="shared" si="73"/>
        <v>3.5</v>
      </c>
      <c r="AN60" s="154">
        <f t="shared" ref="AN60:AT60" si="75">SQRT(SUMSQ(D60,M60,V60))+AE60</f>
        <v>4.4015891883810427</v>
      </c>
      <c r="AO60" s="155">
        <f t="shared" si="75"/>
        <v>4.1158792056465598</v>
      </c>
      <c r="AP60" s="155">
        <f t="shared" si="75"/>
        <v>4.1158792056465598</v>
      </c>
      <c r="AQ60" s="155">
        <f t="shared" si="75"/>
        <v>4.1158792056465598</v>
      </c>
      <c r="AR60" s="155">
        <f t="shared" si="75"/>
        <v>4.1158792056465598</v>
      </c>
      <c r="AS60" s="155">
        <f t="shared" si="75"/>
        <v>4.1158792056465598</v>
      </c>
      <c r="AT60" s="155">
        <f t="shared" si="75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>
      <c r="AX63" s="126"/>
    </row>
    <row r="64" spans="1:50" s="94" customFormat="1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>
      <c r="A65" s="274" t="s">
        <v>79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>
      <c r="AX68" s="126"/>
    </row>
    <row r="69" spans="1:50" s="94" customFormat="1" ht="13.5" thickBot="1">
      <c r="AX69" s="126"/>
    </row>
    <row r="70" spans="1:50" s="94" customFormat="1">
      <c r="A70" s="1" t="s">
        <v>23</v>
      </c>
      <c r="B70" s="149"/>
      <c r="C70" s="300"/>
      <c r="D70" s="310" t="s">
        <v>0</v>
      </c>
      <c r="E70" s="314"/>
      <c r="F70" s="314"/>
      <c r="G70" s="314"/>
      <c r="H70" s="314"/>
      <c r="I70" s="314"/>
      <c r="J70" s="314"/>
      <c r="K70" s="314"/>
      <c r="L70" s="321"/>
      <c r="M70" s="310" t="s">
        <v>1</v>
      </c>
      <c r="N70" s="314"/>
      <c r="O70" s="314"/>
      <c r="P70" s="314"/>
      <c r="Q70" s="314"/>
      <c r="R70" s="314"/>
      <c r="S70" s="314"/>
      <c r="T70" s="314"/>
      <c r="U70" s="321"/>
      <c r="V70" s="310" t="s">
        <v>2</v>
      </c>
      <c r="W70" s="314"/>
      <c r="X70" s="314"/>
      <c r="Y70" s="314"/>
      <c r="Z70" s="314"/>
      <c r="AA70" s="314"/>
      <c r="AB70" s="314"/>
      <c r="AC70" s="314"/>
      <c r="AD70" s="321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>
      <c r="A71" s="2"/>
      <c r="B71" s="56"/>
      <c r="C71" s="240"/>
      <c r="D71" s="44" t="s">
        <v>34</v>
      </c>
      <c r="E71" s="307" t="s">
        <v>35</v>
      </c>
      <c r="F71" s="307"/>
      <c r="G71" s="307"/>
      <c r="H71" s="307"/>
      <c r="I71" s="307"/>
      <c r="J71" s="307"/>
      <c r="K71" s="307"/>
      <c r="L71" s="317"/>
      <c r="M71" s="44" t="s">
        <v>34</v>
      </c>
      <c r="N71" s="307" t="s">
        <v>35</v>
      </c>
      <c r="O71" s="307"/>
      <c r="P71" s="307"/>
      <c r="Q71" s="307"/>
      <c r="R71" s="307"/>
      <c r="S71" s="307"/>
      <c r="T71" s="307"/>
      <c r="U71" s="317"/>
      <c r="V71" s="44" t="s">
        <v>34</v>
      </c>
      <c r="W71" s="307" t="s">
        <v>35</v>
      </c>
      <c r="X71" s="307"/>
      <c r="Y71" s="307"/>
      <c r="Z71" s="307"/>
      <c r="AA71" s="307"/>
      <c r="AB71" s="307"/>
      <c r="AC71" s="307"/>
      <c r="AD71" s="317"/>
      <c r="AE71" s="44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45"/>
      <c r="AW71" s="45"/>
      <c r="AX71" s="20"/>
    </row>
    <row r="72" spans="1:50" s="94" customFormat="1">
      <c r="A72" s="2" t="s">
        <v>8</v>
      </c>
      <c r="B72" s="297" t="s">
        <v>5</v>
      </c>
      <c r="C72" s="296"/>
      <c r="D72" s="151">
        <f t="shared" ref="D72:I72" si="76">D9</f>
        <v>-93</v>
      </c>
      <c r="E72" s="129">
        <f t="shared" si="76"/>
        <v>-116</v>
      </c>
      <c r="F72" s="129">
        <f t="shared" si="76"/>
        <v>-115.5</v>
      </c>
      <c r="G72" s="129">
        <f t="shared" si="76"/>
        <v>-115</v>
      </c>
      <c r="H72" s="129">
        <f t="shared" si="76"/>
        <v>-114.5</v>
      </c>
      <c r="I72" s="129">
        <f t="shared" si="76"/>
        <v>-114</v>
      </c>
      <c r="J72" s="129">
        <f t="shared" ref="J72" si="77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51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296"/>
      <c r="AO72" s="296"/>
      <c r="AP72" s="296"/>
      <c r="AQ72" s="296"/>
      <c r="AR72" s="296"/>
      <c r="AS72" s="296"/>
      <c r="AT72" s="296"/>
      <c r="AU72" s="296"/>
      <c r="AV72" s="297"/>
      <c r="AW72" s="297"/>
      <c r="AX72" s="33"/>
    </row>
    <row r="73" spans="1:50" s="94" customFormat="1">
      <c r="A73" s="2" t="s">
        <v>6</v>
      </c>
      <c r="B73" s="297" t="s">
        <v>7</v>
      </c>
      <c r="C73" s="296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8">M10</f>
        <v>4.54</v>
      </c>
      <c r="N73" s="129">
        <f t="shared" si="78"/>
        <v>-4</v>
      </c>
      <c r="O73" s="129">
        <f t="shared" si="78"/>
        <v>-4</v>
      </c>
      <c r="P73" s="129">
        <f t="shared" si="78"/>
        <v>-4</v>
      </c>
      <c r="Q73" s="129">
        <f t="shared" si="78"/>
        <v>-4</v>
      </c>
      <c r="R73" s="129">
        <f t="shared" si="78"/>
        <v>-4</v>
      </c>
      <c r="S73" s="129">
        <f t="shared" ref="S73" si="79">S10</f>
        <v>-4</v>
      </c>
      <c r="T73" s="129">
        <f t="shared" ref="T73:AA73" si="80">T10</f>
        <v>-4</v>
      </c>
      <c r="U73" s="130">
        <f t="shared" si="80"/>
        <v>-4</v>
      </c>
      <c r="V73" s="151">
        <f t="shared" si="80"/>
        <v>2.66</v>
      </c>
      <c r="W73" s="129">
        <f t="shared" si="80"/>
        <v>-4</v>
      </c>
      <c r="X73" s="129">
        <f t="shared" si="80"/>
        <v>-4</v>
      </c>
      <c r="Y73" s="129">
        <f t="shared" si="80"/>
        <v>-4</v>
      </c>
      <c r="Z73" s="129">
        <f t="shared" si="80"/>
        <v>-4</v>
      </c>
      <c r="AA73" s="129">
        <f t="shared" si="80"/>
        <v>-4</v>
      </c>
      <c r="AB73" s="129">
        <f t="shared" ref="AB73" si="81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>
      <c r="A74" s="2" t="s">
        <v>17</v>
      </c>
      <c r="B74" s="297" t="s">
        <v>7</v>
      </c>
      <c r="C74" s="296"/>
      <c r="D74" s="269">
        <v>-0.2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0">
        <v>0.5</v>
      </c>
      <c r="X74" s="270">
        <v>0.5</v>
      </c>
      <c r="Y74" s="270">
        <v>0.5</v>
      </c>
      <c r="Z74" s="270">
        <v>0.5</v>
      </c>
      <c r="AA74" s="270">
        <v>0.5</v>
      </c>
      <c r="AB74" s="270">
        <v>0.5</v>
      </c>
      <c r="AC74" s="270">
        <v>0.5</v>
      </c>
      <c r="AD74" s="270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>
      <c r="A75" s="137" t="s">
        <v>16</v>
      </c>
      <c r="B75" s="297" t="s">
        <v>7</v>
      </c>
      <c r="C75" s="296"/>
      <c r="D75" s="189">
        <f t="shared" ref="D75:L75" si="82">D72+D74</f>
        <v>-93.2</v>
      </c>
      <c r="E75" s="190">
        <f t="shared" si="82"/>
        <v>-116</v>
      </c>
      <c r="F75" s="190">
        <f t="shared" si="82"/>
        <v>-115.5</v>
      </c>
      <c r="G75" s="190">
        <f t="shared" si="82"/>
        <v>-115</v>
      </c>
      <c r="H75" s="190">
        <f t="shared" si="82"/>
        <v>-114.5</v>
      </c>
      <c r="I75" s="190">
        <f t="shared" si="82"/>
        <v>-114</v>
      </c>
      <c r="J75" s="190">
        <f t="shared" ref="J75" si="83">J72+J74</f>
        <v>-113.5</v>
      </c>
      <c r="K75" s="190">
        <f>K72+K74</f>
        <v>-113</v>
      </c>
      <c r="L75" s="191">
        <f t="shared" si="82"/>
        <v>-112.5</v>
      </c>
      <c r="M75" s="189">
        <f t="shared" ref="M75:AD75" si="84">M73+M74</f>
        <v>4.54</v>
      </c>
      <c r="N75" s="190">
        <f t="shared" si="84"/>
        <v>-3.5</v>
      </c>
      <c r="O75" s="190">
        <f t="shared" si="84"/>
        <v>-3.5</v>
      </c>
      <c r="P75" s="190">
        <f t="shared" si="84"/>
        <v>-3.5</v>
      </c>
      <c r="Q75" s="190">
        <f t="shared" si="84"/>
        <v>-3.5</v>
      </c>
      <c r="R75" s="190">
        <f t="shared" si="84"/>
        <v>-3.5</v>
      </c>
      <c r="S75" s="190">
        <f t="shared" ref="S75" si="85">S73+S74</f>
        <v>-3.5</v>
      </c>
      <c r="T75" s="190">
        <f t="shared" si="84"/>
        <v>-3.5</v>
      </c>
      <c r="U75" s="191">
        <f t="shared" si="84"/>
        <v>-3.5</v>
      </c>
      <c r="V75" s="189">
        <f t="shared" si="84"/>
        <v>2.66</v>
      </c>
      <c r="W75" s="190">
        <f t="shared" si="84"/>
        <v>-3.5</v>
      </c>
      <c r="X75" s="190">
        <f t="shared" si="84"/>
        <v>-3.5</v>
      </c>
      <c r="Y75" s="190">
        <f t="shared" si="84"/>
        <v>-3.5</v>
      </c>
      <c r="Z75" s="190">
        <f t="shared" si="84"/>
        <v>-3.5</v>
      </c>
      <c r="AA75" s="190">
        <f t="shared" si="84"/>
        <v>-3.5</v>
      </c>
      <c r="AB75" s="190">
        <f t="shared" ref="AB75" si="86">AB73+AB74</f>
        <v>-3.5</v>
      </c>
      <c r="AC75" s="190">
        <f t="shared" si="84"/>
        <v>-3.5</v>
      </c>
      <c r="AD75" s="191">
        <f t="shared" si="84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>
      <c r="A76" s="2"/>
      <c r="B76" s="297"/>
      <c r="C76" s="296"/>
      <c r="D76" s="141"/>
      <c r="E76" s="296"/>
      <c r="F76" s="296"/>
      <c r="G76" s="296"/>
      <c r="H76" s="296"/>
      <c r="I76" s="296"/>
      <c r="J76" s="296"/>
      <c r="K76" s="296"/>
      <c r="L76" s="297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>
      <c r="A77" s="175" t="s">
        <v>14</v>
      </c>
      <c r="B77" s="297"/>
      <c r="C77" s="296"/>
      <c r="D77" s="141"/>
      <c r="E77" s="296"/>
      <c r="F77" s="296"/>
      <c r="G77" s="296"/>
      <c r="H77" s="296"/>
      <c r="I77" s="296"/>
      <c r="J77" s="296"/>
      <c r="K77" s="296"/>
      <c r="L77" s="297"/>
      <c r="M77" s="151"/>
      <c r="N77" s="129"/>
      <c r="O77" s="129"/>
      <c r="P77" s="129"/>
      <c r="Q77" s="129"/>
      <c r="R77" s="129"/>
      <c r="S77" s="129"/>
      <c r="T77" s="129"/>
      <c r="U77" s="130"/>
      <c r="V77" s="151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>
      <c r="A78" s="2" t="s">
        <v>9</v>
      </c>
      <c r="B78" s="230" t="s">
        <v>71</v>
      </c>
      <c r="C78" s="296"/>
      <c r="D78" s="176">
        <f t="shared" ref="D78:I78" si="87">(10^12)*(10^-3)*10^(D75/10)*D5/15</f>
        <v>0.95726018464527352</v>
      </c>
      <c r="E78" s="177">
        <f t="shared" si="87"/>
        <v>5.0237728630191459E-3</v>
      </c>
      <c r="F78" s="177">
        <f t="shared" si="87"/>
        <v>5.6367658625288888E-3</v>
      </c>
      <c r="G78" s="177">
        <f t="shared" si="87"/>
        <v>6.3245553203367336E-3</v>
      </c>
      <c r="H78" s="177">
        <f t="shared" si="87"/>
        <v>7.096267784671503E-3</v>
      </c>
      <c r="I78" s="177">
        <f t="shared" si="87"/>
        <v>7.9621434110699069E-3</v>
      </c>
      <c r="J78" s="177">
        <f t="shared" ref="J78" si="88">(10^12)*(10^-3)*10^(J75/10)*J5/15</f>
        <v>8.9336718430192471E-3</v>
      </c>
      <c r="K78" s="177">
        <f>(10^12)*(10^-3)*10^(K75/10)*K5/15</f>
        <v>1.0023744672545389E-2</v>
      </c>
      <c r="L78" s="178">
        <f>(10^12)*(10^-3)*10^(L75/10)*L5/15</f>
        <v>1.1246826503806952E-2</v>
      </c>
      <c r="M78" s="176">
        <f t="shared" ref="M78:S78" si="89">(10^12)*(10^-3)*10^((D75+M75)/10)*M5/15</f>
        <v>2.722889364931897</v>
      </c>
      <c r="N78" s="177">
        <f t="shared" si="89"/>
        <v>2.2440369086039282E-3</v>
      </c>
      <c r="O78" s="177">
        <f t="shared" si="89"/>
        <v>2.5178508235883259E-3</v>
      </c>
      <c r="P78" s="177">
        <f t="shared" si="89"/>
        <v>2.8250750892455071E-3</v>
      </c>
      <c r="Q78" s="177">
        <f t="shared" si="89"/>
        <v>3.169786384922213E-3</v>
      </c>
      <c r="R78" s="177">
        <f t="shared" si="89"/>
        <v>3.5565588200778407E-3</v>
      </c>
      <c r="S78" s="177">
        <f t="shared" si="89"/>
        <v>3.9905246299377518E-3</v>
      </c>
      <c r="T78" s="177">
        <f>(10^12)*(10^-3)*10^((K75+T75)/10)*T5/15</f>
        <v>4.4774422771366685E-3</v>
      </c>
      <c r="U78" s="178">
        <f>(10^12)*(10^-3)*10^((L75+U75)/10)*U5/15</f>
        <v>5.0237728630191459E-3</v>
      </c>
      <c r="V78" s="176">
        <f t="shared" ref="V78:AB78" si="90">(10^12)*(10^-3)*10^((D75+V75)/10)*V5/15</f>
        <v>1.7661598008371224</v>
      </c>
      <c r="W78" s="177">
        <f t="shared" si="90"/>
        <v>2.2440369086039282E-3</v>
      </c>
      <c r="X78" s="177">
        <f t="shared" si="90"/>
        <v>2.5178508235883259E-3</v>
      </c>
      <c r="Y78" s="177">
        <f t="shared" si="90"/>
        <v>2.8250750892455071E-3</v>
      </c>
      <c r="Z78" s="177">
        <f t="shared" si="90"/>
        <v>3.169786384922213E-3</v>
      </c>
      <c r="AA78" s="177">
        <f t="shared" si="90"/>
        <v>3.5565588200778407E-3</v>
      </c>
      <c r="AB78" s="177">
        <f t="shared" si="90"/>
        <v>3.9905246299377518E-3</v>
      </c>
      <c r="AC78" s="177">
        <f>(10^12)*(10^-3)*10^((K75+AC75)/10)*AC5/15</f>
        <v>4.4774422771366685E-3</v>
      </c>
      <c r="AD78" s="178">
        <f>(10^12)*(10^-3)*10^((L75+AD75)/10)*AD5/15</f>
        <v>5.0237728630191459E-3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>
      <c r="A79" s="31" t="s">
        <v>124</v>
      </c>
      <c r="B79" s="297" t="s">
        <v>7</v>
      </c>
      <c r="C79" s="296"/>
      <c r="D79" s="141" t="s">
        <v>10</v>
      </c>
      <c r="E79" s="296" t="s">
        <v>10</v>
      </c>
      <c r="F79" s="296" t="s">
        <v>10</v>
      </c>
      <c r="G79" s="296" t="s">
        <v>10</v>
      </c>
      <c r="H79" s="296" t="s">
        <v>10</v>
      </c>
      <c r="I79" s="296" t="s">
        <v>10</v>
      </c>
      <c r="J79" s="296" t="s">
        <v>10</v>
      </c>
      <c r="K79" s="296" t="s">
        <v>10</v>
      </c>
      <c r="L79" s="297" t="s">
        <v>10</v>
      </c>
      <c r="M79" s="179">
        <f t="shared" ref="M79:S79" si="91">10*LOG(M78/(D78+V78))</f>
        <v>-8.4624490813329069E-4</v>
      </c>
      <c r="N79" s="10">
        <f t="shared" si="91"/>
        <v>-5.103735558537462</v>
      </c>
      <c r="O79" s="10">
        <f t="shared" si="91"/>
        <v>-5.1037355585374735</v>
      </c>
      <c r="P79" s="10">
        <f t="shared" si="91"/>
        <v>-5.103735558537462</v>
      </c>
      <c r="Q79" s="10">
        <f t="shared" si="91"/>
        <v>-5.1037355585374833</v>
      </c>
      <c r="R79" s="10">
        <f t="shared" si="91"/>
        <v>-5.103735558537462</v>
      </c>
      <c r="S79" s="10">
        <f t="shared" si="91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79">
        <f t="shared" ref="V79:AB79" si="92">10*LOG(V78/(D78+M78))</f>
        <v>-3.1883547171509887</v>
      </c>
      <c r="W79" s="10">
        <f t="shared" si="92"/>
        <v>-5.103735558537462</v>
      </c>
      <c r="X79" s="10">
        <f t="shared" si="92"/>
        <v>-5.1037355585374735</v>
      </c>
      <c r="Y79" s="10">
        <f t="shared" si="92"/>
        <v>-5.103735558537462</v>
      </c>
      <c r="Z79" s="10">
        <f t="shared" si="92"/>
        <v>-5.1037355585374833</v>
      </c>
      <c r="AA79" s="10">
        <f t="shared" si="92"/>
        <v>-5.103735558537462</v>
      </c>
      <c r="AB79" s="10">
        <f t="shared" si="92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>
      <c r="A80" s="31" t="s">
        <v>13</v>
      </c>
      <c r="B80" s="230" t="s">
        <v>70</v>
      </c>
      <c r="C80" s="296"/>
      <c r="D80" s="141" t="s">
        <v>10</v>
      </c>
      <c r="E80" s="296" t="s">
        <v>10</v>
      </c>
      <c r="F80" s="296" t="s">
        <v>10</v>
      </c>
      <c r="G80" s="296" t="s">
        <v>10</v>
      </c>
      <c r="H80" s="296" t="s">
        <v>10</v>
      </c>
      <c r="I80" s="296" t="s">
        <v>10</v>
      </c>
      <c r="J80" s="296" t="s">
        <v>10</v>
      </c>
      <c r="K80" s="296" t="s">
        <v>10</v>
      </c>
      <c r="L80" s="297" t="s">
        <v>10</v>
      </c>
      <c r="M80" s="179">
        <f t="shared" ref="M80:S80" si="93">D75+M75+10*LOG(M5/15)</f>
        <v>-85.649700043360184</v>
      </c>
      <c r="N80" s="10">
        <f t="shared" si="93"/>
        <v>-116.48970004336019</v>
      </c>
      <c r="O80" s="10">
        <f t="shared" si="93"/>
        <v>-115.98970004336019</v>
      </c>
      <c r="P80" s="10">
        <f t="shared" si="93"/>
        <v>-115.48970004336019</v>
      </c>
      <c r="Q80" s="10">
        <f t="shared" si="93"/>
        <v>-114.98970004336019</v>
      </c>
      <c r="R80" s="10">
        <f t="shared" si="93"/>
        <v>-114.48970004336019</v>
      </c>
      <c r="S80" s="10">
        <f t="shared" si="93"/>
        <v>-113.98970004336019</v>
      </c>
      <c r="T80" s="10">
        <f>K75+T75+10*LOG(T5/15)</f>
        <v>-113.48970004336019</v>
      </c>
      <c r="U80" s="180">
        <f>L75+U75+10*LOG(U5/15)</f>
        <v>-112.98970004336019</v>
      </c>
      <c r="V80" s="179">
        <f t="shared" ref="V80:AB80" si="94">D75+V75+10*LOG(V5/15)</f>
        <v>-87.529700043360194</v>
      </c>
      <c r="W80" s="10">
        <f t="shared" si="94"/>
        <v>-116.48970004336019</v>
      </c>
      <c r="X80" s="10">
        <f t="shared" si="94"/>
        <v>-115.98970004336019</v>
      </c>
      <c r="Y80" s="10">
        <f t="shared" si="94"/>
        <v>-115.48970004336019</v>
      </c>
      <c r="Z80" s="10">
        <f t="shared" si="94"/>
        <v>-114.98970004336019</v>
      </c>
      <c r="AA80" s="10">
        <f t="shared" si="94"/>
        <v>-114.48970004336019</v>
      </c>
      <c r="AB80" s="10">
        <f t="shared" si="94"/>
        <v>-113.98970004336019</v>
      </c>
      <c r="AC80" s="10">
        <f>K75+AC75+10*LOG(AC5/15)</f>
        <v>-113.48970004336019</v>
      </c>
      <c r="AD80" s="180">
        <f>L75+AD75+10*LOG(AD5/15)</f>
        <v>-112.98970004336019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296"/>
      <c r="AO80" s="296"/>
      <c r="AP80" s="296"/>
      <c r="AQ80" s="296"/>
      <c r="AR80" s="296"/>
      <c r="AS80" s="296"/>
      <c r="AT80" s="296"/>
      <c r="AU80" s="296"/>
      <c r="AV80" s="297"/>
      <c r="AW80" s="297"/>
      <c r="AX80" s="174" t="str">
        <f>AX19</f>
        <v>For SSB_RP level range check</v>
      </c>
    </row>
    <row r="81" spans="1:50">
      <c r="A81" s="275" t="s">
        <v>110</v>
      </c>
      <c r="B81" s="302" t="s">
        <v>7</v>
      </c>
      <c r="C81" s="301"/>
      <c r="D81" s="46" t="s">
        <v>10</v>
      </c>
      <c r="E81" s="301" t="s">
        <v>10</v>
      </c>
      <c r="F81" s="301" t="s">
        <v>10</v>
      </c>
      <c r="G81" s="301" t="s">
        <v>10</v>
      </c>
      <c r="H81" s="301" t="s">
        <v>10</v>
      </c>
      <c r="I81" s="301" t="s">
        <v>10</v>
      </c>
      <c r="J81" s="301" t="s">
        <v>10</v>
      </c>
      <c r="K81" s="301" t="s">
        <v>10</v>
      </c>
      <c r="L81" s="302" t="s">
        <v>10</v>
      </c>
      <c r="M81" s="179">
        <f>10*LOG(M78/(D78+V78))</f>
        <v>-8.4624490813329069E-4</v>
      </c>
      <c r="N81" s="10">
        <f t="shared" ref="N81:U81" si="95">10*LOG(N78/(E78+W78))</f>
        <v>-5.103735558537462</v>
      </c>
      <c r="O81" s="10">
        <f t="shared" si="95"/>
        <v>-5.1037355585374735</v>
      </c>
      <c r="P81" s="10">
        <f t="shared" si="95"/>
        <v>-5.103735558537462</v>
      </c>
      <c r="Q81" s="190">
        <f t="shared" si="95"/>
        <v>-5.1037355585374833</v>
      </c>
      <c r="R81" s="10">
        <f t="shared" si="95"/>
        <v>-5.103735558537462</v>
      </c>
      <c r="S81" s="10">
        <f t="shared" si="95"/>
        <v>-5.1037355585374735</v>
      </c>
      <c r="T81" s="10">
        <f t="shared" si="95"/>
        <v>-5.1037355585374637</v>
      </c>
      <c r="U81" s="180">
        <f t="shared" si="95"/>
        <v>-5.1037355585374735</v>
      </c>
      <c r="V81" s="179">
        <f>10*LOG(V78/(D78+M78))</f>
        <v>-3.1883547171509887</v>
      </c>
      <c r="W81" s="10">
        <f t="shared" ref="W81:AD81" si="96">10*LOG(W78/(E78+N78))</f>
        <v>-5.103735558537462</v>
      </c>
      <c r="X81" s="10">
        <f t="shared" si="96"/>
        <v>-5.1037355585374735</v>
      </c>
      <c r="Y81" s="10">
        <f t="shared" si="96"/>
        <v>-5.103735558537462</v>
      </c>
      <c r="Z81" s="10">
        <f t="shared" si="96"/>
        <v>-5.1037355585374833</v>
      </c>
      <c r="AA81" s="10">
        <f t="shared" si="96"/>
        <v>-5.103735558537462</v>
      </c>
      <c r="AB81" s="10">
        <f t="shared" si="96"/>
        <v>-5.1037355585374735</v>
      </c>
      <c r="AC81" s="10">
        <f t="shared" si="96"/>
        <v>-5.1037355585374637</v>
      </c>
      <c r="AD81" s="180">
        <f t="shared" si="96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296"/>
      <c r="AO81" s="296"/>
      <c r="AP81" s="296"/>
      <c r="AQ81" s="296"/>
      <c r="AR81" s="296"/>
      <c r="AS81" s="296"/>
      <c r="AT81" s="296"/>
      <c r="AU81" s="296"/>
      <c r="AV81" s="297"/>
      <c r="AW81" s="297"/>
      <c r="AX81" s="22" t="s">
        <v>104</v>
      </c>
    </row>
    <row r="82" spans="1:50" s="94" customFormat="1" ht="13.5" thickBot="1">
      <c r="A82" s="183" t="s">
        <v>37</v>
      </c>
      <c r="B82" s="280" t="s">
        <v>83</v>
      </c>
      <c r="C82" s="184"/>
      <c r="D82" s="185">
        <f t="shared" ref="D82:J82" si="97">10*LOG((D78+M78+V78)*10^-9)+10*LOG(D7*12)</f>
        <v>-51.594105830530467</v>
      </c>
      <c r="E82" s="186">
        <f t="shared" si="97"/>
        <v>-79.172480473364345</v>
      </c>
      <c r="F82" s="186">
        <f t="shared" si="97"/>
        <v>-78.672480473364345</v>
      </c>
      <c r="G82" s="186">
        <f t="shared" si="97"/>
        <v>-78.172480473364345</v>
      </c>
      <c r="H82" s="186">
        <f t="shared" si="97"/>
        <v>-77.672480473364345</v>
      </c>
      <c r="I82" s="186">
        <f t="shared" si="97"/>
        <v>-77.172480473364345</v>
      </c>
      <c r="J82" s="186">
        <f t="shared" si="97"/>
        <v>-76.672480473364345</v>
      </c>
      <c r="K82" s="186">
        <f>10*LOG((K78+T78+AC78)*10^-9)+10*LOG(K7*12)</f>
        <v>-76.172480473364345</v>
      </c>
      <c r="L82" s="187">
        <f>10*LOG((L78+U78+AD78)*10^-9)+10*LOG(L7*12)</f>
        <v>-75.672480473364345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79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>
      <c r="AX84" s="126"/>
    </row>
    <row r="85" spans="1:50" s="94" customFormat="1">
      <c r="A85" s="1" t="s">
        <v>24</v>
      </c>
      <c r="B85" s="299"/>
      <c r="C85" s="298"/>
      <c r="D85" s="310" t="s">
        <v>0</v>
      </c>
      <c r="E85" s="314"/>
      <c r="F85" s="314"/>
      <c r="G85" s="314"/>
      <c r="H85" s="314"/>
      <c r="I85" s="314"/>
      <c r="J85" s="314"/>
      <c r="K85" s="314"/>
      <c r="L85" s="321"/>
      <c r="M85" s="310" t="s">
        <v>1</v>
      </c>
      <c r="N85" s="314"/>
      <c r="O85" s="314"/>
      <c r="P85" s="314"/>
      <c r="Q85" s="314"/>
      <c r="R85" s="314"/>
      <c r="S85" s="314"/>
      <c r="T85" s="314"/>
      <c r="U85" s="321"/>
      <c r="V85" s="310" t="s">
        <v>2</v>
      </c>
      <c r="W85" s="314"/>
      <c r="X85" s="314"/>
      <c r="Y85" s="314"/>
      <c r="Z85" s="314"/>
      <c r="AA85" s="314"/>
      <c r="AB85" s="314"/>
      <c r="AC85" s="314"/>
      <c r="AD85" s="321"/>
      <c r="AE85" s="310" t="s">
        <v>44</v>
      </c>
      <c r="AF85" s="314"/>
      <c r="AG85" s="314"/>
      <c r="AH85" s="314"/>
      <c r="AI85" s="314"/>
      <c r="AJ85" s="314"/>
      <c r="AK85" s="314"/>
      <c r="AL85" s="314"/>
      <c r="AM85" s="321"/>
      <c r="AN85" s="310" t="s">
        <v>33</v>
      </c>
      <c r="AO85" s="314"/>
      <c r="AP85" s="314"/>
      <c r="AQ85" s="314"/>
      <c r="AR85" s="314"/>
      <c r="AS85" s="314"/>
      <c r="AT85" s="314"/>
      <c r="AU85" s="314"/>
      <c r="AV85" s="321"/>
      <c r="AW85" s="149" t="s">
        <v>67</v>
      </c>
      <c r="AX85" s="19" t="s">
        <v>3</v>
      </c>
    </row>
    <row r="86" spans="1:50" s="94" customFormat="1">
      <c r="A86" s="61"/>
      <c r="B86" s="297"/>
      <c r="C86" s="296"/>
      <c r="D86" s="44" t="s">
        <v>34</v>
      </c>
      <c r="E86" s="307" t="s">
        <v>35</v>
      </c>
      <c r="F86" s="307"/>
      <c r="G86" s="307"/>
      <c r="H86" s="307"/>
      <c r="I86" s="307"/>
      <c r="J86" s="307"/>
      <c r="K86" s="307"/>
      <c r="L86" s="317"/>
      <c r="M86" s="44" t="s">
        <v>34</v>
      </c>
      <c r="N86" s="307" t="s">
        <v>35</v>
      </c>
      <c r="O86" s="307"/>
      <c r="P86" s="307"/>
      <c r="Q86" s="307"/>
      <c r="R86" s="307"/>
      <c r="S86" s="307"/>
      <c r="T86" s="307"/>
      <c r="U86" s="317"/>
      <c r="V86" s="44" t="s">
        <v>34</v>
      </c>
      <c r="W86" s="307" t="s">
        <v>35</v>
      </c>
      <c r="X86" s="307"/>
      <c r="Y86" s="307"/>
      <c r="Z86" s="307"/>
      <c r="AA86" s="307"/>
      <c r="AB86" s="307"/>
      <c r="AC86" s="307"/>
      <c r="AD86" s="317"/>
      <c r="AE86" s="295" t="s">
        <v>34</v>
      </c>
      <c r="AF86" s="307" t="s">
        <v>35</v>
      </c>
      <c r="AG86" s="307"/>
      <c r="AH86" s="307"/>
      <c r="AI86" s="307"/>
      <c r="AJ86" s="307"/>
      <c r="AK86" s="307"/>
      <c r="AL86" s="307"/>
      <c r="AM86" s="317"/>
      <c r="AN86" s="44" t="s">
        <v>34</v>
      </c>
      <c r="AO86" s="307" t="s">
        <v>35</v>
      </c>
      <c r="AP86" s="307"/>
      <c r="AQ86" s="307"/>
      <c r="AR86" s="307"/>
      <c r="AS86" s="307"/>
      <c r="AT86" s="307"/>
      <c r="AU86" s="307"/>
      <c r="AV86" s="317"/>
      <c r="AW86" s="256"/>
      <c r="AX86" s="20"/>
    </row>
    <row r="87" spans="1:50" s="94" customFormat="1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8">M88-AN88</f>
        <v>-0.95434513178842539</v>
      </c>
      <c r="N87" s="196">
        <f t="shared" si="98"/>
        <v>-5.9355359175794815</v>
      </c>
      <c r="O87" s="196">
        <f t="shared" si="98"/>
        <v>-5.9355359175794931</v>
      </c>
      <c r="P87" s="196">
        <f t="shared" si="98"/>
        <v>-5.9355359175794815</v>
      </c>
      <c r="Q87" s="196">
        <f t="shared" si="98"/>
        <v>-5.9355359175795028</v>
      </c>
      <c r="R87" s="196">
        <f t="shared" si="98"/>
        <v>-5.9355359175794815</v>
      </c>
      <c r="S87" s="196">
        <f t="shared" si="98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99">M79</f>
        <v>-8.4624490813329069E-4</v>
      </c>
      <c r="N88" s="193">
        <f t="shared" si="99"/>
        <v>-5.103735558537462</v>
      </c>
      <c r="O88" s="193">
        <f t="shared" si="99"/>
        <v>-5.1037355585374735</v>
      </c>
      <c r="P88" s="193">
        <f t="shared" si="99"/>
        <v>-5.103735558537462</v>
      </c>
      <c r="Q88" s="193">
        <f t="shared" si="99"/>
        <v>-5.1037355585374833</v>
      </c>
      <c r="R88" s="193">
        <f t="shared" si="99"/>
        <v>-5.103735558537462</v>
      </c>
      <c r="S88" s="193">
        <f t="shared" ref="S88" si="100">S79</f>
        <v>-5.1037355585374735</v>
      </c>
      <c r="T88" s="193">
        <f t="shared" si="99"/>
        <v>-5.1037355585374637</v>
      </c>
      <c r="U88" s="194">
        <f t="shared" si="99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1">AN36</f>
        <v>0.95349888688029205</v>
      </c>
      <c r="AO88" s="155">
        <f t="shared" si="101"/>
        <v>0.83180035904201921</v>
      </c>
      <c r="AP88" s="155">
        <f t="shared" si="101"/>
        <v>0.83180035904201932</v>
      </c>
      <c r="AQ88" s="155">
        <f t="shared" si="101"/>
        <v>0.83180035904201921</v>
      </c>
      <c r="AR88" s="155">
        <f t="shared" si="101"/>
        <v>0.83180035904201921</v>
      </c>
      <c r="AS88" s="155">
        <f t="shared" si="101"/>
        <v>0.83180035904201921</v>
      </c>
      <c r="AT88" s="155">
        <f t="shared" ref="AT88" si="102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3">M88+AN88</f>
        <v>0.95265264197215871</v>
      </c>
      <c r="N89" s="193">
        <f t="shared" si="103"/>
        <v>-4.2719351994954424</v>
      </c>
      <c r="O89" s="193">
        <f t="shared" si="103"/>
        <v>-4.271935199495454</v>
      </c>
      <c r="P89" s="193">
        <f t="shared" si="103"/>
        <v>-4.2719351994954424</v>
      </c>
      <c r="Q89" s="193">
        <f t="shared" si="103"/>
        <v>-4.2719351994954637</v>
      </c>
      <c r="R89" s="193">
        <f t="shared" si="103"/>
        <v>-4.2719351994954424</v>
      </c>
      <c r="S89" s="193">
        <f t="shared" si="103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4">V92-AN92</f>
        <v>-4.1835208205658381</v>
      </c>
      <c r="W91" s="196">
        <f t="shared" si="104"/>
        <v>-5.9355359175794815</v>
      </c>
      <c r="X91" s="196">
        <f t="shared" si="104"/>
        <v>-5.9355359175794931</v>
      </c>
      <c r="Y91" s="196">
        <f t="shared" si="104"/>
        <v>-5.9355359175794815</v>
      </c>
      <c r="Z91" s="196">
        <f t="shared" si="104"/>
        <v>-5.9355359175795028</v>
      </c>
      <c r="AA91" s="196">
        <f t="shared" si="104"/>
        <v>-5.9355359175794815</v>
      </c>
      <c r="AB91" s="196">
        <f t="shared" si="104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5">V79</f>
        <v>-3.1883547171509887</v>
      </c>
      <c r="W92" s="193">
        <f t="shared" si="105"/>
        <v>-5.103735558537462</v>
      </c>
      <c r="X92" s="193">
        <f t="shared" si="105"/>
        <v>-5.1037355585374735</v>
      </c>
      <c r="Y92" s="193">
        <f t="shared" si="105"/>
        <v>-5.103735558537462</v>
      </c>
      <c r="Z92" s="193">
        <f t="shared" si="105"/>
        <v>-5.1037355585374833</v>
      </c>
      <c r="AA92" s="193">
        <f t="shared" si="105"/>
        <v>-5.103735558537462</v>
      </c>
      <c r="AB92" s="193">
        <f t="shared" ref="AB92" si="106">AB79</f>
        <v>-5.1037355585374735</v>
      </c>
      <c r="AC92" s="193">
        <f t="shared" si="105"/>
        <v>-5.1037355585374637</v>
      </c>
      <c r="AD92" s="194">
        <f t="shared" si="105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7">AN40</f>
        <v>0.99516610341484923</v>
      </c>
      <c r="AO92" s="155">
        <f t="shared" si="107"/>
        <v>0.83180035904201921</v>
      </c>
      <c r="AP92" s="155">
        <f t="shared" si="107"/>
        <v>0.83180035904201932</v>
      </c>
      <c r="AQ92" s="155">
        <f t="shared" si="107"/>
        <v>0.83180035904201921</v>
      </c>
      <c r="AR92" s="155">
        <f t="shared" si="107"/>
        <v>0.83180035904201921</v>
      </c>
      <c r="AS92" s="155">
        <f t="shared" si="107"/>
        <v>0.83180035904201921</v>
      </c>
      <c r="AT92" s="155">
        <f t="shared" ref="AT92" si="108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09">V92+AN92</f>
        <v>-2.1931886137361394</v>
      </c>
      <c r="W93" s="193">
        <f t="shared" si="109"/>
        <v>-4.2719351994954424</v>
      </c>
      <c r="X93" s="193">
        <f t="shared" si="109"/>
        <v>-4.271935199495454</v>
      </c>
      <c r="Y93" s="193">
        <f t="shared" si="109"/>
        <v>-4.2719351994954424</v>
      </c>
      <c r="Z93" s="193">
        <f t="shared" si="109"/>
        <v>-4.2719351994954637</v>
      </c>
      <c r="AA93" s="193">
        <f t="shared" si="109"/>
        <v>-4.2719351994954424</v>
      </c>
      <c r="AB93" s="193">
        <f t="shared" si="109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0">M96-AN96</f>
        <v>-87.349700043360187</v>
      </c>
      <c r="N95" s="196">
        <f t="shared" si="110"/>
        <v>-118.18970004336019</v>
      </c>
      <c r="O95" s="196">
        <f t="shared" si="110"/>
        <v>-117.68970004336019</v>
      </c>
      <c r="P95" s="196">
        <f t="shared" si="110"/>
        <v>-117.18970004336019</v>
      </c>
      <c r="Q95" s="196">
        <f t="shared" si="110"/>
        <v>-116.68970004336019</v>
      </c>
      <c r="R95" s="196">
        <f t="shared" si="110"/>
        <v>-116.18970004336019</v>
      </c>
      <c r="S95" s="196">
        <f t="shared" si="110"/>
        <v>-115.68970004336019</v>
      </c>
      <c r="T95" s="196">
        <f>T96-AU96</f>
        <v>-115.18970004336019</v>
      </c>
      <c r="U95" s="197">
        <f>U96-AV96</f>
        <v>-114.68970004336019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v>-120.5</v>
      </c>
      <c r="AX95" s="264" t="s">
        <v>69</v>
      </c>
    </row>
    <row r="96" spans="1:50" s="94" customFormat="1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1">M80</f>
        <v>-85.649700043360184</v>
      </c>
      <c r="N96" s="193">
        <f t="shared" si="111"/>
        <v>-116.48970004336019</v>
      </c>
      <c r="O96" s="193">
        <f t="shared" si="111"/>
        <v>-115.98970004336019</v>
      </c>
      <c r="P96" s="193">
        <f t="shared" si="111"/>
        <v>-115.48970004336019</v>
      </c>
      <c r="Q96" s="193">
        <f t="shared" si="111"/>
        <v>-114.98970004336019</v>
      </c>
      <c r="R96" s="193">
        <f t="shared" si="111"/>
        <v>-114.48970004336019</v>
      </c>
      <c r="S96" s="193">
        <f t="shared" ref="S96" si="112">S80</f>
        <v>-113.98970004336019</v>
      </c>
      <c r="T96" s="193">
        <f t="shared" si="111"/>
        <v>-113.48970004336019</v>
      </c>
      <c r="U96" s="194">
        <f t="shared" si="111"/>
        <v>-112.98970004336019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3">AN44</f>
        <v>1.7</v>
      </c>
      <c r="AO96" s="155">
        <f t="shared" si="113"/>
        <v>1.7</v>
      </c>
      <c r="AP96" s="155">
        <f t="shared" si="113"/>
        <v>1.7</v>
      </c>
      <c r="AQ96" s="155">
        <f t="shared" si="113"/>
        <v>1.7</v>
      </c>
      <c r="AR96" s="155">
        <f t="shared" si="113"/>
        <v>1.7</v>
      </c>
      <c r="AS96" s="155">
        <f t="shared" si="113"/>
        <v>1.7</v>
      </c>
      <c r="AT96" s="155">
        <f t="shared" ref="AT96" si="114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5">M96+AN96</f>
        <v>-83.949700043360181</v>
      </c>
      <c r="N97" s="193">
        <f t="shared" si="115"/>
        <v>-114.78970004336018</v>
      </c>
      <c r="O97" s="193">
        <f t="shared" si="115"/>
        <v>-114.28970004336018</v>
      </c>
      <c r="P97" s="193">
        <f t="shared" si="115"/>
        <v>-113.78970004336018</v>
      </c>
      <c r="Q97" s="193">
        <f t="shared" si="115"/>
        <v>-113.28970004336018</v>
      </c>
      <c r="R97" s="193">
        <f t="shared" si="115"/>
        <v>-112.78970004336018</v>
      </c>
      <c r="S97" s="193">
        <f t="shared" si="115"/>
        <v>-112.28970004336018</v>
      </c>
      <c r="T97" s="193">
        <f>T96+AU96</f>
        <v>-111.78970004336018</v>
      </c>
      <c r="U97" s="194">
        <f>U96+AV96</f>
        <v>-111.28970004336018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6">V100-AN100</f>
        <v>-89.229700043360197</v>
      </c>
      <c r="W99" s="196">
        <f t="shared" si="116"/>
        <v>-118.18970004336019</v>
      </c>
      <c r="X99" s="196">
        <f t="shared" si="116"/>
        <v>-117.68970004336019</v>
      </c>
      <c r="Y99" s="196">
        <f t="shared" si="116"/>
        <v>-117.18970004336019</v>
      </c>
      <c r="Z99" s="196">
        <f t="shared" si="116"/>
        <v>-116.68970004336019</v>
      </c>
      <c r="AA99" s="196">
        <f t="shared" si="116"/>
        <v>-116.18970004336019</v>
      </c>
      <c r="AB99" s="196">
        <f t="shared" si="116"/>
        <v>-115.68970004336019</v>
      </c>
      <c r="AC99" s="196">
        <f>AC100-AU100</f>
        <v>-115.18970004336019</v>
      </c>
      <c r="AD99" s="197">
        <f>AD100-AV100</f>
        <v>-114.68970004336019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v>-120.5</v>
      </c>
      <c r="AX99" s="264" t="s">
        <v>69</v>
      </c>
    </row>
    <row r="100" spans="1:50" s="94" customFormat="1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7">V80</f>
        <v>-87.529700043360194</v>
      </c>
      <c r="W100" s="193">
        <f t="shared" si="117"/>
        <v>-116.48970004336019</v>
      </c>
      <c r="X100" s="193">
        <f t="shared" si="117"/>
        <v>-115.98970004336019</v>
      </c>
      <c r="Y100" s="193">
        <f t="shared" si="117"/>
        <v>-115.48970004336019</v>
      </c>
      <c r="Z100" s="193">
        <f t="shared" si="117"/>
        <v>-114.98970004336019</v>
      </c>
      <c r="AA100" s="193">
        <f t="shared" si="117"/>
        <v>-114.48970004336019</v>
      </c>
      <c r="AB100" s="193">
        <f t="shared" ref="AB100" si="118">AB80</f>
        <v>-113.98970004336019</v>
      </c>
      <c r="AC100" s="193">
        <f t="shared" si="117"/>
        <v>-113.48970004336019</v>
      </c>
      <c r="AD100" s="194">
        <f t="shared" si="117"/>
        <v>-112.98970004336019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19">AN48</f>
        <v>1.7</v>
      </c>
      <c r="AO100" s="155">
        <f t="shared" si="119"/>
        <v>1.7</v>
      </c>
      <c r="AP100" s="155">
        <f t="shared" si="119"/>
        <v>1.7</v>
      </c>
      <c r="AQ100" s="155">
        <f t="shared" si="119"/>
        <v>1.7</v>
      </c>
      <c r="AR100" s="155">
        <f t="shared" si="119"/>
        <v>1.7</v>
      </c>
      <c r="AS100" s="155">
        <f t="shared" si="119"/>
        <v>1.7</v>
      </c>
      <c r="AT100" s="155">
        <f t="shared" ref="AT100" si="120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1">V100+AN100</f>
        <v>-85.829700043360191</v>
      </c>
      <c r="W101" s="193">
        <f t="shared" si="121"/>
        <v>-114.78970004336018</v>
      </c>
      <c r="X101" s="193">
        <f t="shared" si="121"/>
        <v>-114.28970004336018</v>
      </c>
      <c r="Y101" s="193">
        <f t="shared" si="121"/>
        <v>-113.78970004336018</v>
      </c>
      <c r="Z101" s="193">
        <f t="shared" si="121"/>
        <v>-113.28970004336018</v>
      </c>
      <c r="AA101" s="193">
        <f t="shared" si="121"/>
        <v>-112.78970004336018</v>
      </c>
      <c r="AB101" s="193">
        <f t="shared" si="121"/>
        <v>-112.28970004336018</v>
      </c>
      <c r="AC101" s="193">
        <f>AC100+AU100</f>
        <v>-111.78970004336018</v>
      </c>
      <c r="AD101" s="194">
        <f>AD100+AV100</f>
        <v>-111.28970004336018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>
      <c r="A103" s="216" t="s">
        <v>46</v>
      </c>
      <c r="B103" s="273" t="s">
        <v>83</v>
      </c>
      <c r="C103" s="172"/>
      <c r="D103" s="195">
        <f t="shared" ref="D103:J103" si="122">D104-AN104</f>
        <v>-53.104721638946437</v>
      </c>
      <c r="E103" s="196">
        <f t="shared" si="122"/>
        <v>-80.675424955223633</v>
      </c>
      <c r="F103" s="196">
        <f t="shared" si="122"/>
        <v>-80.175424955223633</v>
      </c>
      <c r="G103" s="196">
        <f t="shared" si="122"/>
        <v>-79.675424955223633</v>
      </c>
      <c r="H103" s="196">
        <f t="shared" si="122"/>
        <v>-79.175424955223633</v>
      </c>
      <c r="I103" s="196">
        <f t="shared" si="122"/>
        <v>-78.675424955223633</v>
      </c>
      <c r="J103" s="196">
        <f t="shared" si="122"/>
        <v>-78.175424955223633</v>
      </c>
      <c r="K103" s="196">
        <f>K104-AU104</f>
        <v>-77.675424955223633</v>
      </c>
      <c r="L103" s="197">
        <f>L104-AV104</f>
        <v>-77.175424955223633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-114.5+10*LOG(D7*12)</f>
        <v>-83.455128886876054</v>
      </c>
      <c r="AX103" s="264" t="s">
        <v>142</v>
      </c>
    </row>
    <row r="104" spans="1:50" s="94" customFormat="1">
      <c r="A104" s="217" t="s">
        <v>45</v>
      </c>
      <c r="B104" s="273" t="s">
        <v>83</v>
      </c>
      <c r="C104" s="172"/>
      <c r="D104" s="192">
        <f t="shared" ref="D104:L104" si="123">D82</f>
        <v>-51.594105830530467</v>
      </c>
      <c r="E104" s="193">
        <f t="shared" si="123"/>
        <v>-79.172480473364345</v>
      </c>
      <c r="F104" s="193">
        <f t="shared" si="123"/>
        <v>-78.672480473364345</v>
      </c>
      <c r="G104" s="193">
        <f t="shared" si="123"/>
        <v>-78.172480473364345</v>
      </c>
      <c r="H104" s="193">
        <f t="shared" si="123"/>
        <v>-77.672480473364345</v>
      </c>
      <c r="I104" s="193">
        <f t="shared" si="123"/>
        <v>-77.172480473364345</v>
      </c>
      <c r="J104" s="193">
        <f t="shared" ref="J104" si="124">J82</f>
        <v>-76.672480473364345</v>
      </c>
      <c r="K104" s="193">
        <f t="shared" si="123"/>
        <v>-76.172480473364345</v>
      </c>
      <c r="L104" s="194">
        <f t="shared" si="123"/>
        <v>-75.672480473364345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5">AN52</f>
        <v>1.5106158084159673</v>
      </c>
      <c r="AO104" s="155">
        <f t="shared" si="125"/>
        <v>1.502944481859291</v>
      </c>
      <c r="AP104" s="155">
        <f t="shared" si="125"/>
        <v>1.502944481859291</v>
      </c>
      <c r="AQ104" s="155">
        <f t="shared" si="125"/>
        <v>1.502944481859291</v>
      </c>
      <c r="AR104" s="155">
        <f t="shared" si="125"/>
        <v>1.502944481859291</v>
      </c>
      <c r="AS104" s="155">
        <f t="shared" si="125"/>
        <v>1.502944481859291</v>
      </c>
      <c r="AT104" s="155">
        <f t="shared" ref="AT104" si="126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>
      <c r="A105" s="216" t="s">
        <v>77</v>
      </c>
      <c r="B105" s="273" t="s">
        <v>83</v>
      </c>
      <c r="C105" s="172"/>
      <c r="D105" s="195">
        <f t="shared" ref="D105:J105" si="127">D104+AN104</f>
        <v>-50.083490022114496</v>
      </c>
      <c r="E105" s="196">
        <f t="shared" si="127"/>
        <v>-77.669535991505057</v>
      </c>
      <c r="F105" s="196">
        <f t="shared" si="127"/>
        <v>-77.169535991505057</v>
      </c>
      <c r="G105" s="196">
        <f t="shared" si="127"/>
        <v>-76.669535991505057</v>
      </c>
      <c r="H105" s="196">
        <f t="shared" si="127"/>
        <v>-76.169535991505057</v>
      </c>
      <c r="I105" s="196">
        <f t="shared" si="127"/>
        <v>-75.669535991505057</v>
      </c>
      <c r="J105" s="196">
        <f t="shared" si="127"/>
        <v>-75.169535991505057</v>
      </c>
      <c r="K105" s="196">
        <f>K104+AT104</f>
        <v>-74.669535991505057</v>
      </c>
      <c r="L105" s="197">
        <f>L104+AU104</f>
        <v>-74.169535991505057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109</v>
      </c>
    </row>
    <row r="106" spans="1:50" s="94" customFormat="1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8">V108-AN108</f>
        <v>-4.0899439055320315</v>
      </c>
      <c r="W107" s="196">
        <f t="shared" si="128"/>
        <v>-5.7196147641840218</v>
      </c>
      <c r="X107" s="196">
        <f t="shared" si="128"/>
        <v>-5.7196147641840334</v>
      </c>
      <c r="Y107" s="196">
        <f t="shared" si="128"/>
        <v>-5.7196147641840218</v>
      </c>
      <c r="Z107" s="196">
        <f t="shared" si="128"/>
        <v>-5.7196147641840431</v>
      </c>
      <c r="AA107" s="196">
        <f t="shared" si="128"/>
        <v>-5.7196147641840218</v>
      </c>
      <c r="AB107" s="196">
        <f t="shared" si="128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-3.1883547171509887</v>
      </c>
      <c r="W108" s="193">
        <f t="shared" ref="W108:AD108" si="129">W81</f>
        <v>-5.103735558537462</v>
      </c>
      <c r="X108" s="193">
        <f t="shared" si="129"/>
        <v>-5.1037355585374735</v>
      </c>
      <c r="Y108" s="193">
        <f t="shared" si="129"/>
        <v>-5.103735558537462</v>
      </c>
      <c r="Z108" s="193">
        <f t="shared" si="129"/>
        <v>-5.1037355585374833</v>
      </c>
      <c r="AA108" s="193">
        <f t="shared" si="129"/>
        <v>-5.103735558537462</v>
      </c>
      <c r="AB108" s="193">
        <f t="shared" ref="AB108" si="130">AB81</f>
        <v>-5.1037355585374735</v>
      </c>
      <c r="AC108" s="193">
        <f t="shared" si="129"/>
        <v>-5.1037355585374637</v>
      </c>
      <c r="AD108" s="194">
        <f t="shared" si="129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1">AN56</f>
        <v>0.90158918838104263</v>
      </c>
      <c r="AO108" s="155">
        <f t="shared" si="131"/>
        <v>0.61587920564655974</v>
      </c>
      <c r="AP108" s="155">
        <f t="shared" si="131"/>
        <v>0.61587920564655974</v>
      </c>
      <c r="AQ108" s="155">
        <f t="shared" si="131"/>
        <v>0.61587920564655996</v>
      </c>
      <c r="AR108" s="155">
        <f t="shared" si="131"/>
        <v>0.61587920564655996</v>
      </c>
      <c r="AS108" s="155">
        <f t="shared" si="131"/>
        <v>0.61587920564655996</v>
      </c>
      <c r="AT108" s="155">
        <f t="shared" ref="AT108" si="132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3">V108+AN108</f>
        <v>-2.286765528769946</v>
      </c>
      <c r="W109" s="196">
        <f t="shared" si="133"/>
        <v>-4.4878563528909021</v>
      </c>
      <c r="X109" s="196">
        <f t="shared" si="133"/>
        <v>-4.4878563528909137</v>
      </c>
      <c r="Y109" s="196">
        <f t="shared" si="133"/>
        <v>-4.4878563528909021</v>
      </c>
      <c r="Z109" s="196">
        <f t="shared" si="133"/>
        <v>-4.4878563528909234</v>
      </c>
      <c r="AA109" s="196">
        <f t="shared" si="133"/>
        <v>-4.4878563528909021</v>
      </c>
      <c r="AB109" s="196">
        <f t="shared" si="133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4">V112-AN112</f>
        <v>-7.5899439055320315</v>
      </c>
      <c r="W111" s="193">
        <f t="shared" si="134"/>
        <v>-9.2196147641840227</v>
      </c>
      <c r="X111" s="193">
        <f t="shared" si="134"/>
        <v>-9.2196147641840334</v>
      </c>
      <c r="Y111" s="193">
        <f t="shared" si="134"/>
        <v>-9.2196147641840227</v>
      </c>
      <c r="Z111" s="193">
        <f t="shared" si="134"/>
        <v>-9.219614764184044</v>
      </c>
      <c r="AA111" s="193">
        <f t="shared" si="134"/>
        <v>-9.2196147641840227</v>
      </c>
      <c r="AB111" s="193">
        <f t="shared" si="134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5">IF(W111&lt;-23,0,47+2*CEILING(W111,-0.5))</f>
        <v>28</v>
      </c>
      <c r="AG111" s="205">
        <f t="shared" si="135"/>
        <v>28</v>
      </c>
      <c r="AH111" s="205">
        <f t="shared" si="135"/>
        <v>28</v>
      </c>
      <c r="AI111" s="205">
        <f t="shared" si="135"/>
        <v>28</v>
      </c>
      <c r="AJ111" s="205">
        <f t="shared" si="135"/>
        <v>28</v>
      </c>
      <c r="AK111" s="205">
        <f t="shared" si="135"/>
        <v>28</v>
      </c>
      <c r="AL111" s="205">
        <f t="shared" si="135"/>
        <v>28</v>
      </c>
      <c r="AM111" s="205">
        <f t="shared" si="135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-3.1883547171509887</v>
      </c>
      <c r="W112" s="193">
        <f t="shared" ref="W112:AD112" si="136">W81</f>
        <v>-5.103735558537462</v>
      </c>
      <c r="X112" s="193">
        <f t="shared" si="136"/>
        <v>-5.1037355585374735</v>
      </c>
      <c r="Y112" s="193">
        <f t="shared" si="136"/>
        <v>-5.103735558537462</v>
      </c>
      <c r="Z112" s="193">
        <f t="shared" si="136"/>
        <v>-5.1037355585374833</v>
      </c>
      <c r="AA112" s="193">
        <f t="shared" si="136"/>
        <v>-5.103735558537462</v>
      </c>
      <c r="AB112" s="193">
        <f t="shared" ref="AB112" si="137">AB81</f>
        <v>-5.1037355585374735</v>
      </c>
      <c r="AC112" s="193">
        <f t="shared" si="136"/>
        <v>-5.1037355585374637</v>
      </c>
      <c r="AD112" s="194">
        <f t="shared" si="136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8">AN60</f>
        <v>4.4015891883810427</v>
      </c>
      <c r="AO112" s="155">
        <f t="shared" si="138"/>
        <v>4.1158792056465598</v>
      </c>
      <c r="AP112" s="155">
        <f t="shared" si="138"/>
        <v>4.1158792056465598</v>
      </c>
      <c r="AQ112" s="155">
        <f t="shared" si="138"/>
        <v>4.1158792056465598</v>
      </c>
      <c r="AR112" s="155">
        <f t="shared" si="138"/>
        <v>4.1158792056465598</v>
      </c>
      <c r="AS112" s="155">
        <f t="shared" si="138"/>
        <v>4.1158792056465598</v>
      </c>
      <c r="AT112" s="155">
        <f t="shared" ref="AT112" si="139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0">V112+AN112</f>
        <v>1.213234471230054</v>
      </c>
      <c r="W113" s="193">
        <f t="shared" si="140"/>
        <v>-0.98785635289090212</v>
      </c>
      <c r="X113" s="193">
        <f t="shared" si="140"/>
        <v>-0.98785635289091367</v>
      </c>
      <c r="Y113" s="193">
        <f t="shared" si="140"/>
        <v>-0.98785635289090212</v>
      </c>
      <c r="Z113" s="193">
        <f t="shared" si="140"/>
        <v>-0.98785635289092344</v>
      </c>
      <c r="AA113" s="193">
        <f t="shared" si="140"/>
        <v>-0.98785635289090212</v>
      </c>
      <c r="AB113" s="193">
        <f t="shared" si="140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1">IF(W113&lt;-23,0,IF(W113&lt;0,47+2*CEILING(W113,-0.5),47+2*FLOOR(W113,0.5)))</f>
        <v>45</v>
      </c>
      <c r="AG113" s="205">
        <f t="shared" si="141"/>
        <v>45</v>
      </c>
      <c r="AH113" s="205">
        <f t="shared" si="141"/>
        <v>45</v>
      </c>
      <c r="AI113" s="205">
        <f t="shared" si="141"/>
        <v>45</v>
      </c>
      <c r="AJ113" s="205">
        <f t="shared" si="141"/>
        <v>45</v>
      </c>
      <c r="AK113" s="205">
        <f t="shared" si="141"/>
        <v>45</v>
      </c>
      <c r="AL113" s="205">
        <f t="shared" si="141"/>
        <v>45</v>
      </c>
      <c r="AM113" s="205">
        <f t="shared" si="141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>
      <c r="AX124" s="21" t="s">
        <v>48</v>
      </c>
    </row>
  </sheetData>
  <mergeCells count="46"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  <mergeCell ref="D70:L70"/>
    <mergeCell ref="M70:U70"/>
    <mergeCell ref="V70:AD70"/>
    <mergeCell ref="E71:L71"/>
    <mergeCell ref="N71:U71"/>
    <mergeCell ref="W71:AD71"/>
    <mergeCell ref="E34:L34"/>
    <mergeCell ref="N34:U34"/>
    <mergeCell ref="W34:AD34"/>
    <mergeCell ref="AF34:AM34"/>
    <mergeCell ref="AO34:AV34"/>
    <mergeCell ref="D33:L33"/>
    <mergeCell ref="M33:U33"/>
    <mergeCell ref="V33:AD33"/>
    <mergeCell ref="AE33:AM33"/>
    <mergeCell ref="AN33:AV33"/>
    <mergeCell ref="D24:L24"/>
    <mergeCell ref="M24:U24"/>
    <mergeCell ref="V24:AD24"/>
    <mergeCell ref="AE24:AM24"/>
    <mergeCell ref="E25:L25"/>
    <mergeCell ref="N25:U25"/>
    <mergeCell ref="W25:AD25"/>
    <mergeCell ref="AF25:AM25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19" type="noConversion"/>
  <conditionalFormatting sqref="AX115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M87:U87">
    <cfRule type="cellIs" dxfId="13" priority="6" stopIfTrue="1" operator="lessThan">
      <formula>$AW$87</formula>
    </cfRule>
  </conditionalFormatting>
  <conditionalFormatting sqref="V91:AD91">
    <cfRule type="cellIs" dxfId="12" priority="5" stopIfTrue="1" operator="lessThan">
      <formula>$AW$91</formula>
    </cfRule>
  </conditionalFormatting>
  <conditionalFormatting sqref="M95:U95">
    <cfRule type="cellIs" dxfId="11" priority="4" stopIfTrue="1" operator="lessThan">
      <formula>$AW$95</formula>
    </cfRule>
  </conditionalFormatting>
  <conditionalFormatting sqref="V99:AD99">
    <cfRule type="cellIs" dxfId="10" priority="3" stopIfTrue="1" operator="lessThan">
      <formula>$AW$99</formula>
    </cfRule>
  </conditionalFormatting>
  <conditionalFormatting sqref="D105:L105">
    <cfRule type="cellIs" dxfId="9" priority="2" stopIfTrue="1" operator="greaterThan">
      <formula>$AW$105</formula>
    </cfRule>
  </conditionalFormatting>
  <conditionalFormatting sqref="D103:L103">
    <cfRule type="cellIs" dxfId="8" priority="1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BFFD-7DB8-472E-A1D9-1EECAFA99816}">
  <dimension ref="A1:AX123"/>
  <sheetViews>
    <sheetView tabSelected="1" zoomScale="85" zoomScaleNormal="85" workbookViewId="0">
      <selection activeCell="L20" sqref="L20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/>
    <row r="2" spans="1:50">
      <c r="A2" s="1" t="s">
        <v>20</v>
      </c>
      <c r="B2" s="43"/>
      <c r="C2" s="244" t="s">
        <v>66</v>
      </c>
      <c r="D2" s="310" t="s">
        <v>0</v>
      </c>
      <c r="E2" s="318"/>
      <c r="F2" s="318"/>
      <c r="G2" s="318"/>
      <c r="H2" s="318"/>
      <c r="I2" s="318"/>
      <c r="J2" s="318"/>
      <c r="K2" s="318"/>
      <c r="L2" s="319"/>
      <c r="M2" s="310" t="s">
        <v>1</v>
      </c>
      <c r="N2" s="318"/>
      <c r="O2" s="318"/>
      <c r="P2" s="318"/>
      <c r="Q2" s="318"/>
      <c r="R2" s="318"/>
      <c r="S2" s="318"/>
      <c r="T2" s="318"/>
      <c r="U2" s="319"/>
      <c r="V2" s="310" t="s">
        <v>2</v>
      </c>
      <c r="W2" s="318"/>
      <c r="X2" s="318"/>
      <c r="Y2" s="318"/>
      <c r="Z2" s="318"/>
      <c r="AA2" s="318"/>
      <c r="AB2" s="318"/>
      <c r="AC2" s="318"/>
      <c r="AD2" s="319"/>
      <c r="AE2" s="58"/>
      <c r="AF2" s="285"/>
      <c r="AG2" s="285"/>
      <c r="AH2" s="285"/>
      <c r="AI2" s="285"/>
      <c r="AJ2" s="285"/>
      <c r="AK2" s="285"/>
      <c r="AL2" s="285"/>
      <c r="AM2" s="285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>
      <c r="A3" s="2"/>
      <c r="B3" s="56" t="s">
        <v>4</v>
      </c>
      <c r="C3" s="240"/>
      <c r="D3" s="44" t="s">
        <v>34</v>
      </c>
      <c r="E3" s="307" t="s">
        <v>35</v>
      </c>
      <c r="F3" s="307"/>
      <c r="G3" s="320"/>
      <c r="H3" s="320"/>
      <c r="I3" s="320"/>
      <c r="J3" s="320"/>
      <c r="K3" s="320"/>
      <c r="L3" s="316"/>
      <c r="M3" s="44" t="s">
        <v>34</v>
      </c>
      <c r="N3" s="307" t="s">
        <v>35</v>
      </c>
      <c r="O3" s="307"/>
      <c r="P3" s="320"/>
      <c r="Q3" s="320"/>
      <c r="R3" s="320"/>
      <c r="S3" s="320"/>
      <c r="T3" s="320"/>
      <c r="U3" s="316"/>
      <c r="V3" s="44" t="s">
        <v>34</v>
      </c>
      <c r="W3" s="307" t="s">
        <v>35</v>
      </c>
      <c r="X3" s="307"/>
      <c r="Y3" s="315"/>
      <c r="Z3" s="315"/>
      <c r="AA3" s="315"/>
      <c r="AB3" s="315"/>
      <c r="AC3" s="315"/>
      <c r="AD3" s="316"/>
      <c r="AE3" s="46"/>
      <c r="AF3" s="291"/>
      <c r="AG3" s="291"/>
      <c r="AH3" s="291"/>
      <c r="AI3" s="291"/>
      <c r="AJ3" s="291"/>
      <c r="AK3" s="291"/>
      <c r="AL3" s="291"/>
      <c r="AM3" s="291"/>
      <c r="AN3" s="287"/>
      <c r="AO3" s="287"/>
      <c r="AP3" s="287"/>
      <c r="AQ3" s="287"/>
      <c r="AR3" s="287"/>
      <c r="AS3" s="287"/>
      <c r="AT3" s="287"/>
      <c r="AU3" s="287"/>
      <c r="AV3" s="45"/>
      <c r="AW3" s="45"/>
      <c r="AX3" s="20"/>
    </row>
    <row r="4" spans="1:50" ht="12.75" customHeight="1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87"/>
      <c r="AO4" s="287"/>
      <c r="AP4" s="287"/>
      <c r="AQ4" s="287"/>
      <c r="AR4" s="287"/>
      <c r="AS4" s="287"/>
      <c r="AT4" s="287"/>
      <c r="AU4" s="287"/>
      <c r="AV4" s="45"/>
      <c r="AW4" s="45"/>
      <c r="AX4" s="233" t="s">
        <v>74</v>
      </c>
    </row>
    <row r="5" spans="1:50" ht="12.75" customHeight="1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87"/>
      <c r="AO5" s="287"/>
      <c r="AP5" s="287"/>
      <c r="AQ5" s="287"/>
      <c r="AR5" s="287"/>
      <c r="AS5" s="287"/>
      <c r="AT5" s="287"/>
      <c r="AU5" s="287"/>
      <c r="AV5" s="45"/>
      <c r="AW5" s="45"/>
      <c r="AX5" s="233" t="s">
        <v>153</v>
      </c>
    </row>
    <row r="6" spans="1:50" ht="12.75" customHeight="1">
      <c r="A6" s="229" t="s">
        <v>64</v>
      </c>
      <c r="B6" s="230" t="s">
        <v>65</v>
      </c>
      <c r="C6" s="241"/>
      <c r="D6" s="278">
        <v>20</v>
      </c>
      <c r="E6" s="279">
        <f t="shared" si="0"/>
        <v>20</v>
      </c>
      <c r="F6" s="279">
        <f t="shared" si="0"/>
        <v>20</v>
      </c>
      <c r="G6" s="279">
        <f t="shared" si="0"/>
        <v>20</v>
      </c>
      <c r="H6" s="279">
        <f t="shared" si="0"/>
        <v>20</v>
      </c>
      <c r="I6" s="279">
        <f t="shared" si="0"/>
        <v>20</v>
      </c>
      <c r="J6" s="279">
        <f t="shared" si="0"/>
        <v>20</v>
      </c>
      <c r="K6" s="279">
        <f t="shared" si="0"/>
        <v>20</v>
      </c>
      <c r="L6" s="279">
        <f t="shared" si="0"/>
        <v>20</v>
      </c>
      <c r="M6" s="231">
        <f t="shared" si="0"/>
        <v>20</v>
      </c>
      <c r="N6" s="232">
        <f t="shared" si="0"/>
        <v>20</v>
      </c>
      <c r="O6" s="232">
        <f t="shared" si="0"/>
        <v>20</v>
      </c>
      <c r="P6" s="232">
        <f t="shared" si="0"/>
        <v>20</v>
      </c>
      <c r="Q6" s="232">
        <f t="shared" si="0"/>
        <v>20</v>
      </c>
      <c r="R6" s="232">
        <f t="shared" si="0"/>
        <v>20</v>
      </c>
      <c r="S6" s="232">
        <f t="shared" si="0"/>
        <v>20</v>
      </c>
      <c r="T6" s="232">
        <f t="shared" si="0"/>
        <v>20</v>
      </c>
      <c r="U6" s="232">
        <f t="shared" si="0"/>
        <v>20</v>
      </c>
      <c r="V6" s="231">
        <f t="shared" si="0"/>
        <v>20</v>
      </c>
      <c r="W6" s="232">
        <f t="shared" si="0"/>
        <v>20</v>
      </c>
      <c r="X6" s="232">
        <f t="shared" si="0"/>
        <v>20</v>
      </c>
      <c r="Y6" s="232">
        <f t="shared" si="0"/>
        <v>20</v>
      </c>
      <c r="Z6" s="232">
        <f t="shared" si="0"/>
        <v>20</v>
      </c>
      <c r="AA6" s="232">
        <f t="shared" si="0"/>
        <v>20</v>
      </c>
      <c r="AB6" s="232">
        <f t="shared" si="0"/>
        <v>20</v>
      </c>
      <c r="AC6" s="232">
        <f t="shared" si="0"/>
        <v>20</v>
      </c>
      <c r="AD6" s="232">
        <f t="shared" si="0"/>
        <v>20</v>
      </c>
      <c r="AE6" s="85"/>
      <c r="AF6" s="76"/>
      <c r="AG6" s="76"/>
      <c r="AH6" s="76"/>
      <c r="AI6" s="76"/>
      <c r="AJ6" s="76"/>
      <c r="AK6" s="76"/>
      <c r="AL6" s="76"/>
      <c r="AM6" s="76"/>
      <c r="AN6" s="287"/>
      <c r="AO6" s="287"/>
      <c r="AP6" s="287"/>
      <c r="AQ6" s="287"/>
      <c r="AR6" s="287"/>
      <c r="AS6" s="287"/>
      <c r="AT6" s="287"/>
      <c r="AU6" s="287"/>
      <c r="AV6" s="45"/>
      <c r="AW6" s="45"/>
      <c r="AX6" s="233" t="s">
        <v>153</v>
      </c>
    </row>
    <row r="7" spans="1:50" ht="12.75" customHeight="1">
      <c r="A7" s="229" t="s">
        <v>81</v>
      </c>
      <c r="B7" s="230"/>
      <c r="C7" s="241"/>
      <c r="D7" s="278">
        <v>51</v>
      </c>
      <c r="E7" s="279">
        <f t="shared" si="0"/>
        <v>51</v>
      </c>
      <c r="F7" s="279">
        <f t="shared" si="0"/>
        <v>51</v>
      </c>
      <c r="G7" s="279">
        <f t="shared" si="0"/>
        <v>51</v>
      </c>
      <c r="H7" s="279">
        <f t="shared" si="0"/>
        <v>51</v>
      </c>
      <c r="I7" s="279">
        <f t="shared" si="0"/>
        <v>51</v>
      </c>
      <c r="J7" s="279">
        <f t="shared" si="0"/>
        <v>51</v>
      </c>
      <c r="K7" s="279">
        <f t="shared" si="0"/>
        <v>51</v>
      </c>
      <c r="L7" s="279">
        <f t="shared" si="0"/>
        <v>51</v>
      </c>
      <c r="M7" s="231">
        <f t="shared" si="0"/>
        <v>51</v>
      </c>
      <c r="N7" s="232">
        <f t="shared" si="0"/>
        <v>51</v>
      </c>
      <c r="O7" s="232">
        <f t="shared" si="0"/>
        <v>51</v>
      </c>
      <c r="P7" s="232">
        <f t="shared" si="0"/>
        <v>51</v>
      </c>
      <c r="Q7" s="232">
        <f t="shared" si="0"/>
        <v>51</v>
      </c>
      <c r="R7" s="232">
        <f t="shared" si="0"/>
        <v>51</v>
      </c>
      <c r="S7" s="232">
        <f t="shared" si="0"/>
        <v>51</v>
      </c>
      <c r="T7" s="232">
        <f t="shared" si="0"/>
        <v>51</v>
      </c>
      <c r="U7" s="232">
        <f t="shared" si="0"/>
        <v>51</v>
      </c>
      <c r="V7" s="231">
        <f t="shared" si="0"/>
        <v>51</v>
      </c>
      <c r="W7" s="232">
        <f t="shared" si="0"/>
        <v>51</v>
      </c>
      <c r="X7" s="232">
        <f t="shared" si="0"/>
        <v>51</v>
      </c>
      <c r="Y7" s="232">
        <f t="shared" si="0"/>
        <v>51</v>
      </c>
      <c r="Z7" s="232">
        <f t="shared" si="0"/>
        <v>51</v>
      </c>
      <c r="AA7" s="232">
        <f t="shared" si="0"/>
        <v>51</v>
      </c>
      <c r="AB7" s="232">
        <f t="shared" si="0"/>
        <v>51</v>
      </c>
      <c r="AC7" s="232">
        <f t="shared" si="0"/>
        <v>51</v>
      </c>
      <c r="AD7" s="232">
        <f t="shared" si="0"/>
        <v>51</v>
      </c>
      <c r="AE7" s="85"/>
      <c r="AF7" s="76"/>
      <c r="AG7" s="76"/>
      <c r="AH7" s="76"/>
      <c r="AI7" s="76"/>
      <c r="AJ7" s="76"/>
      <c r="AK7" s="76"/>
      <c r="AL7" s="76"/>
      <c r="AM7" s="76"/>
      <c r="AN7" s="287"/>
      <c r="AO7" s="287"/>
      <c r="AP7" s="287"/>
      <c r="AQ7" s="287"/>
      <c r="AR7" s="287"/>
      <c r="AS7" s="287"/>
      <c r="AT7" s="287"/>
      <c r="AU7" s="287"/>
      <c r="AV7" s="45"/>
      <c r="AW7" s="45"/>
      <c r="AX7" s="233" t="s">
        <v>154</v>
      </c>
    </row>
    <row r="8" spans="1:50">
      <c r="A8" s="4" t="s">
        <v>49</v>
      </c>
      <c r="B8" s="290" t="s">
        <v>7</v>
      </c>
      <c r="C8" s="29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291"/>
      <c r="AO8" s="291"/>
      <c r="AP8" s="291"/>
      <c r="AQ8" s="291"/>
      <c r="AR8" s="291"/>
      <c r="AS8" s="291"/>
      <c r="AT8" s="291"/>
      <c r="AU8" s="291"/>
      <c r="AV8" s="290"/>
      <c r="AW8" s="290"/>
      <c r="AX8" s="233" t="s">
        <v>75</v>
      </c>
    </row>
    <row r="9" spans="1:50">
      <c r="A9" s="4" t="s">
        <v>36</v>
      </c>
      <c r="B9" s="290" t="s">
        <v>5</v>
      </c>
      <c r="C9" s="291"/>
      <c r="D9" s="225">
        <v>-93</v>
      </c>
      <c r="E9" s="226">
        <v>-116</v>
      </c>
      <c r="F9" s="226">
        <f>$E$9+F8</f>
        <v>-115.5</v>
      </c>
      <c r="G9" s="226">
        <f t="shared" ref="G9:L9" si="1">$E$9+G8</f>
        <v>-115</v>
      </c>
      <c r="H9" s="226">
        <f t="shared" si="1"/>
        <v>-114.5</v>
      </c>
      <c r="I9" s="226">
        <f t="shared" si="1"/>
        <v>-114</v>
      </c>
      <c r="J9" s="226">
        <f t="shared" si="1"/>
        <v>-113.5</v>
      </c>
      <c r="K9" s="226">
        <f t="shared" si="1"/>
        <v>-113</v>
      </c>
      <c r="L9" s="226">
        <f t="shared" si="1"/>
        <v>-112.5</v>
      </c>
      <c r="M9" s="46"/>
      <c r="N9" s="291"/>
      <c r="O9" s="291"/>
      <c r="P9" s="291"/>
      <c r="Q9" s="291"/>
      <c r="R9" s="291"/>
      <c r="S9" s="291"/>
      <c r="T9" s="291"/>
      <c r="U9" s="290"/>
      <c r="V9" s="46"/>
      <c r="W9" s="291"/>
      <c r="X9" s="291"/>
      <c r="Y9" s="291"/>
      <c r="Z9" s="291"/>
      <c r="AA9" s="291"/>
      <c r="AB9" s="29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291"/>
      <c r="AO9" s="291"/>
      <c r="AP9" s="291"/>
      <c r="AQ9" s="291"/>
      <c r="AR9" s="291"/>
      <c r="AS9" s="291"/>
      <c r="AT9" s="291"/>
      <c r="AU9" s="291"/>
      <c r="AV9" s="290"/>
      <c r="AW9" s="290"/>
      <c r="AX9" s="233" t="s">
        <v>153</v>
      </c>
    </row>
    <row r="10" spans="1:50">
      <c r="A10" s="4" t="s">
        <v>6</v>
      </c>
      <c r="B10" s="290" t="s">
        <v>7</v>
      </c>
      <c r="C10" s="291"/>
      <c r="D10" s="46"/>
      <c r="E10" s="291"/>
      <c r="F10" s="291"/>
      <c r="G10" s="291"/>
      <c r="H10" s="291"/>
      <c r="I10" s="291"/>
      <c r="J10" s="291"/>
      <c r="K10" s="291"/>
      <c r="L10" s="290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153</v>
      </c>
    </row>
    <row r="11" spans="1:50">
      <c r="A11" s="4"/>
      <c r="B11" s="290"/>
      <c r="C11" s="291"/>
      <c r="D11" s="46"/>
      <c r="E11" s="291"/>
      <c r="F11" s="291"/>
      <c r="G11" s="291"/>
      <c r="H11" s="291"/>
      <c r="I11" s="291"/>
      <c r="J11" s="291"/>
      <c r="K11" s="291"/>
      <c r="L11" s="290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>
      <c r="A12" s="247" t="s">
        <v>150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>
      <c r="A13" s="41"/>
      <c r="B13" s="285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>
      <c r="A14" s="16"/>
      <c r="B14" s="291"/>
      <c r="C14" s="291"/>
      <c r="D14" s="14"/>
      <c r="E14" s="291"/>
      <c r="F14" s="291"/>
      <c r="G14" s="291"/>
      <c r="H14" s="291"/>
      <c r="I14" s="291"/>
      <c r="J14" s="291"/>
      <c r="K14" s="291"/>
      <c r="L14" s="29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>
      <c r="A15" s="1" t="s">
        <v>18</v>
      </c>
      <c r="B15" s="286"/>
      <c r="C15" s="285"/>
      <c r="D15" s="310" t="s">
        <v>0</v>
      </c>
      <c r="E15" s="318"/>
      <c r="F15" s="318"/>
      <c r="G15" s="318"/>
      <c r="H15" s="318"/>
      <c r="I15" s="318"/>
      <c r="J15" s="318"/>
      <c r="K15" s="318"/>
      <c r="L15" s="319"/>
      <c r="M15" s="310" t="s">
        <v>1</v>
      </c>
      <c r="N15" s="318"/>
      <c r="O15" s="318"/>
      <c r="P15" s="318"/>
      <c r="Q15" s="318"/>
      <c r="R15" s="318"/>
      <c r="S15" s="318"/>
      <c r="T15" s="318"/>
      <c r="U15" s="319"/>
      <c r="V15" s="310" t="s">
        <v>2</v>
      </c>
      <c r="W15" s="318"/>
      <c r="X15" s="318"/>
      <c r="Y15" s="318"/>
      <c r="Z15" s="318"/>
      <c r="AA15" s="318"/>
      <c r="AB15" s="318"/>
      <c r="AC15" s="318"/>
      <c r="AD15" s="319"/>
      <c r="AE15" s="58"/>
      <c r="AF15" s="285"/>
      <c r="AG15" s="285"/>
      <c r="AH15" s="285"/>
      <c r="AI15" s="285"/>
      <c r="AJ15" s="285"/>
      <c r="AK15" s="285"/>
      <c r="AL15" s="285"/>
      <c r="AM15" s="285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>
      <c r="A16" s="61"/>
      <c r="B16" s="290"/>
      <c r="C16" s="291"/>
      <c r="D16" s="44" t="s">
        <v>34</v>
      </c>
      <c r="E16" s="307" t="s">
        <v>35</v>
      </c>
      <c r="F16" s="307"/>
      <c r="G16" s="320"/>
      <c r="H16" s="320"/>
      <c r="I16" s="320"/>
      <c r="J16" s="320"/>
      <c r="K16" s="320"/>
      <c r="L16" s="316"/>
      <c r="M16" s="44" t="s">
        <v>34</v>
      </c>
      <c r="N16" s="307" t="s">
        <v>35</v>
      </c>
      <c r="O16" s="307"/>
      <c r="P16" s="315"/>
      <c r="Q16" s="315"/>
      <c r="R16" s="315"/>
      <c r="S16" s="315"/>
      <c r="T16" s="315"/>
      <c r="U16" s="316"/>
      <c r="V16" s="44" t="s">
        <v>34</v>
      </c>
      <c r="W16" s="307" t="s">
        <v>35</v>
      </c>
      <c r="X16" s="307"/>
      <c r="Y16" s="315"/>
      <c r="Z16" s="315"/>
      <c r="AA16" s="315"/>
      <c r="AB16" s="315"/>
      <c r="AC16" s="315"/>
      <c r="AD16" s="316"/>
      <c r="AE16" s="46"/>
      <c r="AF16" s="291"/>
      <c r="AG16" s="291"/>
      <c r="AH16" s="291"/>
      <c r="AI16" s="291"/>
      <c r="AJ16" s="291"/>
      <c r="AK16" s="291"/>
      <c r="AL16" s="291"/>
      <c r="AM16" s="29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>
      <c r="A17" s="4" t="s">
        <v>9</v>
      </c>
      <c r="B17" s="290" t="s">
        <v>71</v>
      </c>
      <c r="C17" s="291"/>
      <c r="D17" s="55">
        <f t="shared" ref="D17:J17" si="2">(10^12)*(10^-3)*10^(D9/10)*D5/15</f>
        <v>1.0023744672545409</v>
      </c>
      <c r="E17" s="8">
        <f t="shared" si="2"/>
        <v>5.0237728630191459E-3</v>
      </c>
      <c r="F17" s="8">
        <f t="shared" si="2"/>
        <v>5.6367658625288888E-3</v>
      </c>
      <c r="G17" s="8">
        <f t="shared" si="2"/>
        <v>6.3245553203367336E-3</v>
      </c>
      <c r="H17" s="8">
        <f t="shared" si="2"/>
        <v>7.096267784671503E-3</v>
      </c>
      <c r="I17" s="8">
        <f t="shared" si="2"/>
        <v>7.9621434110699069E-3</v>
      </c>
      <c r="J17" s="8">
        <f t="shared" si="2"/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3">(10^12)*(10^-3)*10^((D9+M10)/10)*M5/15</f>
        <v>2.8512151872043723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210">
        <f t="shared" si="3"/>
        <v>2.8250750892455071E-3</v>
      </c>
      <c r="R17" s="8">
        <f t="shared" si="3"/>
        <v>3.169786384922213E-3</v>
      </c>
      <c r="S17" s="210">
        <f t="shared" si="3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4">(10^12)*(10^-3)*10^((D9+V10)/10)*V5/15</f>
        <v>1.8493963478764417</v>
      </c>
      <c r="W17" s="8">
        <f t="shared" si="4"/>
        <v>2E-3</v>
      </c>
      <c r="X17" s="8">
        <f t="shared" si="4"/>
        <v>2.2440369086039282E-3</v>
      </c>
      <c r="Y17" s="8">
        <f t="shared" si="4"/>
        <v>2.5178508235883259E-3</v>
      </c>
      <c r="Z17" s="8">
        <f t="shared" si="4"/>
        <v>2.8250750892455071E-3</v>
      </c>
      <c r="AA17" s="8">
        <f t="shared" si="4"/>
        <v>3.169786384922213E-3</v>
      </c>
      <c r="AB17" s="8">
        <f t="shared" si="4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>
      <c r="A18" s="30" t="s">
        <v>124</v>
      </c>
      <c r="B18" s="290" t="s">
        <v>7</v>
      </c>
      <c r="C18" s="291"/>
      <c r="D18" s="46" t="s">
        <v>10</v>
      </c>
      <c r="E18" s="291" t="s">
        <v>10</v>
      </c>
      <c r="F18" s="291" t="s">
        <v>10</v>
      </c>
      <c r="G18" s="291" t="s">
        <v>10</v>
      </c>
      <c r="H18" s="291" t="s">
        <v>10</v>
      </c>
      <c r="I18" s="291" t="s">
        <v>10</v>
      </c>
      <c r="J18" s="291" t="s">
        <v>10</v>
      </c>
      <c r="K18" s="291" t="s">
        <v>10</v>
      </c>
      <c r="L18" s="290" t="s">
        <v>10</v>
      </c>
      <c r="M18" s="69">
        <f t="shared" ref="M18:S18" si="5">10*LOG(M17/(D17+V17))</f>
        <v>-8.4624490813329069E-4</v>
      </c>
      <c r="N18" s="34">
        <f t="shared" si="5"/>
        <v>-5.4554046310929269</v>
      </c>
      <c r="O18" s="34">
        <f t="shared" si="5"/>
        <v>-5.4554046310929234</v>
      </c>
      <c r="P18" s="34">
        <f t="shared" si="5"/>
        <v>-5.4554046310929349</v>
      </c>
      <c r="Q18" s="129">
        <f t="shared" si="5"/>
        <v>-5.4554046310929349</v>
      </c>
      <c r="R18" s="34">
        <f t="shared" si="5"/>
        <v>-5.4554046310929349</v>
      </c>
      <c r="S18" s="129">
        <f t="shared" si="5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6">10*LOG(V17/(D17+M17))</f>
        <v>-3.1883547171509878</v>
      </c>
      <c r="W18" s="34">
        <f t="shared" si="6"/>
        <v>-5.4554046310929269</v>
      </c>
      <c r="X18" s="34">
        <f t="shared" si="6"/>
        <v>-5.4554046310929234</v>
      </c>
      <c r="Y18" s="34">
        <f t="shared" si="6"/>
        <v>-5.4554046310929349</v>
      </c>
      <c r="Z18" s="34">
        <f t="shared" si="6"/>
        <v>-5.4554046310929349</v>
      </c>
      <c r="AA18" s="34">
        <f t="shared" si="6"/>
        <v>-5.4554046310929349</v>
      </c>
      <c r="AB18" s="34">
        <f t="shared" si="6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>
      <c r="A19" s="275" t="s">
        <v>115</v>
      </c>
      <c r="B19" s="290" t="s">
        <v>70</v>
      </c>
      <c r="C19" s="291"/>
      <c r="D19" s="46" t="s">
        <v>10</v>
      </c>
      <c r="E19" s="291" t="s">
        <v>10</v>
      </c>
      <c r="F19" s="291" t="s">
        <v>10</v>
      </c>
      <c r="G19" s="291" t="s">
        <v>10</v>
      </c>
      <c r="H19" s="291" t="s">
        <v>10</v>
      </c>
      <c r="I19" s="291" t="s">
        <v>10</v>
      </c>
      <c r="J19" s="291" t="s">
        <v>10</v>
      </c>
      <c r="K19" s="291" t="s">
        <v>10</v>
      </c>
      <c r="L19" s="290" t="s">
        <v>10</v>
      </c>
      <c r="M19" s="69">
        <f t="shared" ref="M19:S19" si="7">D9+M10+10*LOG(M5/15)</f>
        <v>-85.449700043360181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129">
        <f t="shared" si="7"/>
        <v>-115.48970004336019</v>
      </c>
      <c r="R19" s="34">
        <f t="shared" si="7"/>
        <v>-114.98970004336019</v>
      </c>
      <c r="S19" s="129">
        <f t="shared" si="7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8">D9+V10+10*LOG(V5/15)</f>
        <v>-87.329700043360191</v>
      </c>
      <c r="W19" s="34">
        <f t="shared" si="8"/>
        <v>-116.98970004336019</v>
      </c>
      <c r="X19" s="34">
        <f t="shared" si="8"/>
        <v>-116.48970004336019</v>
      </c>
      <c r="Y19" s="34">
        <f t="shared" si="8"/>
        <v>-115.98970004336019</v>
      </c>
      <c r="Z19" s="34">
        <f t="shared" si="8"/>
        <v>-115.48970004336019</v>
      </c>
      <c r="AA19" s="34">
        <f t="shared" si="8"/>
        <v>-114.98970004336019</v>
      </c>
      <c r="AB19" s="34">
        <f t="shared" si="8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88"/>
      <c r="AO19" s="288"/>
      <c r="AP19" s="288"/>
      <c r="AQ19" s="288"/>
      <c r="AR19" s="288"/>
      <c r="AS19" s="288"/>
      <c r="AT19" s="288"/>
      <c r="AU19" s="288"/>
      <c r="AV19" s="289"/>
      <c r="AW19" s="289"/>
      <c r="AX19" s="22" t="s">
        <v>123</v>
      </c>
    </row>
    <row r="20" spans="1:50">
      <c r="A20" s="275" t="s">
        <v>89</v>
      </c>
      <c r="B20" s="290" t="s">
        <v>7</v>
      </c>
      <c r="C20" s="291"/>
      <c r="D20" s="46" t="s">
        <v>10</v>
      </c>
      <c r="E20" s="291" t="s">
        <v>10</v>
      </c>
      <c r="F20" s="291" t="s">
        <v>10</v>
      </c>
      <c r="G20" s="291" t="s">
        <v>10</v>
      </c>
      <c r="H20" s="291" t="s">
        <v>10</v>
      </c>
      <c r="I20" s="291" t="s">
        <v>10</v>
      </c>
      <c r="J20" s="291" t="s">
        <v>10</v>
      </c>
      <c r="K20" s="291" t="s">
        <v>10</v>
      </c>
      <c r="L20" s="290" t="s">
        <v>10</v>
      </c>
      <c r="M20" s="69">
        <f>10*LOG(M17/(D17+V17))</f>
        <v>-8.4624490813329069E-4</v>
      </c>
      <c r="N20" s="34">
        <f t="shared" ref="N20:U20" si="9">10*LOG(N17/(E17+W17))</f>
        <v>-5.4554046310929269</v>
      </c>
      <c r="O20" s="34">
        <f t="shared" si="9"/>
        <v>-5.4554046310929234</v>
      </c>
      <c r="P20" s="34">
        <f t="shared" si="9"/>
        <v>-5.4554046310929349</v>
      </c>
      <c r="Q20" s="129">
        <f t="shared" si="9"/>
        <v>-5.4554046310929349</v>
      </c>
      <c r="R20" s="34">
        <f t="shared" si="9"/>
        <v>-5.4554046310929349</v>
      </c>
      <c r="S20" s="129">
        <f t="shared" si="9"/>
        <v>-5.4554046310929349</v>
      </c>
      <c r="T20" s="34">
        <f t="shared" si="9"/>
        <v>-5.4554046310929252</v>
      </c>
      <c r="U20" s="53">
        <f t="shared" si="9"/>
        <v>-5.4554046310929358</v>
      </c>
      <c r="V20" s="69">
        <f>10*LOG(V17/(D17+M17))</f>
        <v>-3.1883547171509878</v>
      </c>
      <c r="W20" s="34">
        <f t="shared" ref="W20:AD20" si="10">10*LOG(W17/(E17+N17))</f>
        <v>-5.4554046310929269</v>
      </c>
      <c r="X20" s="34">
        <f t="shared" si="10"/>
        <v>-5.4554046310929234</v>
      </c>
      <c r="Y20" s="34">
        <f t="shared" si="10"/>
        <v>-5.4554046310929349</v>
      </c>
      <c r="Z20" s="34">
        <f t="shared" si="10"/>
        <v>-5.4554046310929349</v>
      </c>
      <c r="AA20" s="34">
        <f t="shared" si="10"/>
        <v>-5.4554046310929349</v>
      </c>
      <c r="AB20" s="34">
        <f t="shared" si="10"/>
        <v>-5.4554046310929349</v>
      </c>
      <c r="AC20" s="34">
        <f t="shared" si="10"/>
        <v>-5.4554046310929252</v>
      </c>
      <c r="AD20" s="53">
        <f t="shared" si="10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88"/>
      <c r="AO20" s="288"/>
      <c r="AP20" s="288"/>
      <c r="AQ20" s="288"/>
      <c r="AR20" s="288"/>
      <c r="AS20" s="288"/>
      <c r="AT20" s="288"/>
      <c r="AU20" s="288"/>
      <c r="AV20" s="289"/>
      <c r="AW20" s="289"/>
      <c r="AX20" s="22" t="s">
        <v>104</v>
      </c>
    </row>
    <row r="21" spans="1:50" ht="13.5" thickBot="1">
      <c r="A21" s="32" t="s">
        <v>37</v>
      </c>
      <c r="B21" s="57" t="s">
        <v>80</v>
      </c>
      <c r="C21" s="14"/>
      <c r="D21" s="80">
        <f t="shared" ref="D21:J21" si="11">10*LOG((D17+M17+V17)*10^-9)+10*LOG(D7*12)</f>
        <v>-54.57146272219881</v>
      </c>
      <c r="E21" s="81">
        <f t="shared" si="11"/>
        <v>-82.578604226844647</v>
      </c>
      <c r="F21" s="81">
        <f t="shared" si="11"/>
        <v>-82.078604226844647</v>
      </c>
      <c r="G21" s="81">
        <f t="shared" si="11"/>
        <v>-81.578604226844647</v>
      </c>
      <c r="H21" s="81">
        <f t="shared" si="11"/>
        <v>-81.078604226844647</v>
      </c>
      <c r="I21" s="81">
        <f t="shared" si="11"/>
        <v>-80.578604226844647</v>
      </c>
      <c r="J21" s="81">
        <f t="shared" si="11"/>
        <v>-80.078604226844647</v>
      </c>
      <c r="K21" s="81">
        <f>10*LOG((K17+T17+AC17)*10^-9)+10*LOG(K7*12)</f>
        <v>-79.578604226844647</v>
      </c>
      <c r="L21" s="82">
        <f>10*LOG((L17+U17+AD17)*10^-9)+10*LOG(L7*12)</f>
        <v>-79.078604226844647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>
      <c r="A22" s="16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17"/>
    </row>
    <row r="23" spans="1:50" ht="13.5" thickBot="1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17"/>
    </row>
    <row r="24" spans="1:50" s="94" customFormat="1">
      <c r="A24" s="1" t="s">
        <v>19</v>
      </c>
      <c r="B24" s="293"/>
      <c r="C24" s="292"/>
      <c r="D24" s="310" t="s">
        <v>0</v>
      </c>
      <c r="E24" s="311"/>
      <c r="F24" s="311"/>
      <c r="G24" s="311"/>
      <c r="H24" s="311"/>
      <c r="I24" s="311"/>
      <c r="J24" s="311"/>
      <c r="K24" s="311"/>
      <c r="L24" s="312"/>
      <c r="M24" s="310" t="s">
        <v>1</v>
      </c>
      <c r="N24" s="311"/>
      <c r="O24" s="311"/>
      <c r="P24" s="311"/>
      <c r="Q24" s="311"/>
      <c r="R24" s="311"/>
      <c r="S24" s="311"/>
      <c r="T24" s="311"/>
      <c r="U24" s="312"/>
      <c r="V24" s="310" t="s">
        <v>2</v>
      </c>
      <c r="W24" s="311"/>
      <c r="X24" s="311"/>
      <c r="Y24" s="311"/>
      <c r="Z24" s="311"/>
      <c r="AA24" s="311"/>
      <c r="AB24" s="311"/>
      <c r="AC24" s="311"/>
      <c r="AD24" s="312"/>
      <c r="AE24" s="310" t="s">
        <v>44</v>
      </c>
      <c r="AF24" s="311"/>
      <c r="AG24" s="311"/>
      <c r="AH24" s="311"/>
      <c r="AI24" s="311"/>
      <c r="AJ24" s="311"/>
      <c r="AK24" s="311"/>
      <c r="AL24" s="311"/>
      <c r="AM24" s="312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>
      <c r="A25" s="2"/>
      <c r="B25" s="289"/>
      <c r="C25" s="288"/>
      <c r="D25" s="44" t="s">
        <v>34</v>
      </c>
      <c r="E25" s="307" t="s">
        <v>35</v>
      </c>
      <c r="F25" s="307"/>
      <c r="G25" s="308"/>
      <c r="H25" s="308"/>
      <c r="I25" s="308"/>
      <c r="J25" s="308"/>
      <c r="K25" s="308"/>
      <c r="L25" s="309"/>
      <c r="M25" s="44" t="s">
        <v>34</v>
      </c>
      <c r="N25" s="307" t="s">
        <v>35</v>
      </c>
      <c r="O25" s="307"/>
      <c r="P25" s="308"/>
      <c r="Q25" s="308"/>
      <c r="R25" s="308"/>
      <c r="S25" s="308"/>
      <c r="T25" s="308"/>
      <c r="U25" s="309"/>
      <c r="V25" s="44" t="s">
        <v>34</v>
      </c>
      <c r="W25" s="307" t="s">
        <v>35</v>
      </c>
      <c r="X25" s="307"/>
      <c r="Y25" s="308"/>
      <c r="Z25" s="308"/>
      <c r="AA25" s="308"/>
      <c r="AB25" s="308"/>
      <c r="AC25" s="308"/>
      <c r="AD25" s="309"/>
      <c r="AE25" s="44" t="s">
        <v>34</v>
      </c>
      <c r="AF25" s="307" t="s">
        <v>35</v>
      </c>
      <c r="AG25" s="307"/>
      <c r="AH25" s="308"/>
      <c r="AI25" s="308"/>
      <c r="AJ25" s="308"/>
      <c r="AK25" s="308"/>
      <c r="AL25" s="308"/>
      <c r="AM25" s="309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>
      <c r="A26" s="137" t="s">
        <v>39</v>
      </c>
      <c r="B26" s="138" t="s">
        <v>12</v>
      </c>
      <c r="C26" s="242"/>
      <c r="D26" s="234">
        <v>1.5</v>
      </c>
      <c r="E26" s="139">
        <f t="shared" ref="E26:L27" si="12">$D26</f>
        <v>1.5</v>
      </c>
      <c r="F26" s="139">
        <f t="shared" si="12"/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40">
        <f t="shared" si="12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88"/>
      <c r="X26" s="288"/>
      <c r="Y26" s="288"/>
      <c r="Z26" s="288"/>
      <c r="AA26" s="288"/>
      <c r="AB26" s="288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>
      <c r="A27" s="274" t="s">
        <v>72</v>
      </c>
      <c r="B27" s="138" t="s">
        <v>12</v>
      </c>
      <c r="C27" s="242"/>
      <c r="D27" s="234">
        <v>1.5</v>
      </c>
      <c r="E27" s="139">
        <f t="shared" si="12"/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40">
        <f t="shared" si="12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88"/>
      <c r="X27" s="288"/>
      <c r="Y27" s="288"/>
      <c r="Z27" s="288"/>
      <c r="AA27" s="288"/>
      <c r="AB27" s="288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3">$M28</f>
        <v>0.3</v>
      </c>
      <c r="O28" s="139">
        <f t="shared" si="13"/>
        <v>0.3</v>
      </c>
      <c r="P28" s="139">
        <f t="shared" si="13"/>
        <v>0.3</v>
      </c>
      <c r="Q28" s="139">
        <f t="shared" si="13"/>
        <v>0.3</v>
      </c>
      <c r="R28" s="139">
        <f t="shared" si="13"/>
        <v>0.3</v>
      </c>
      <c r="S28" s="139">
        <f t="shared" si="13"/>
        <v>0.3</v>
      </c>
      <c r="T28" s="134">
        <f t="shared" si="13"/>
        <v>0.3</v>
      </c>
      <c r="U28" s="135">
        <f t="shared" si="13"/>
        <v>0.3</v>
      </c>
      <c r="V28" s="235">
        <v>0.3</v>
      </c>
      <c r="W28" s="288">
        <f t="shared" ref="W28:AD29" si="14">$V28</f>
        <v>0.3</v>
      </c>
      <c r="X28" s="288">
        <f t="shared" si="14"/>
        <v>0.3</v>
      </c>
      <c r="Y28" s="288">
        <f t="shared" si="14"/>
        <v>0.3</v>
      </c>
      <c r="Z28" s="288">
        <f t="shared" si="14"/>
        <v>0.3</v>
      </c>
      <c r="AA28" s="288">
        <f t="shared" si="14"/>
        <v>0.3</v>
      </c>
      <c r="AB28" s="288">
        <f t="shared" si="14"/>
        <v>0.3</v>
      </c>
      <c r="AC28" s="134">
        <f t="shared" si="14"/>
        <v>0.3</v>
      </c>
      <c r="AD28" s="135">
        <f t="shared" si="14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3"/>
        <v>0.8</v>
      </c>
      <c r="O29" s="139">
        <f t="shared" si="13"/>
        <v>0.8</v>
      </c>
      <c r="P29" s="139">
        <f t="shared" si="13"/>
        <v>0.8</v>
      </c>
      <c r="Q29" s="139">
        <f t="shared" si="13"/>
        <v>0.8</v>
      </c>
      <c r="R29" s="139">
        <f t="shared" si="13"/>
        <v>0.8</v>
      </c>
      <c r="S29" s="139">
        <f t="shared" si="13"/>
        <v>0.8</v>
      </c>
      <c r="T29" s="134">
        <f t="shared" si="13"/>
        <v>0.8</v>
      </c>
      <c r="U29" s="135">
        <f t="shared" si="13"/>
        <v>0.8</v>
      </c>
      <c r="V29" s="235">
        <v>0.8</v>
      </c>
      <c r="W29" s="288">
        <f t="shared" si="14"/>
        <v>0.8</v>
      </c>
      <c r="X29" s="288">
        <f t="shared" si="14"/>
        <v>0.8</v>
      </c>
      <c r="Y29" s="288">
        <f t="shared" si="14"/>
        <v>0.8</v>
      </c>
      <c r="Z29" s="288">
        <f t="shared" si="14"/>
        <v>0.8</v>
      </c>
      <c r="AA29" s="288">
        <f t="shared" si="14"/>
        <v>0.8</v>
      </c>
      <c r="AB29" s="288">
        <f t="shared" si="14"/>
        <v>0.8</v>
      </c>
      <c r="AC29" s="134">
        <f t="shared" si="14"/>
        <v>0.8</v>
      </c>
      <c r="AD29" s="135">
        <f t="shared" si="14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4.5</v>
      </c>
      <c r="AF30" s="237">
        <v>4.5</v>
      </c>
      <c r="AG30" s="145">
        <f t="shared" ref="AG30:AM30" si="15">$AF30</f>
        <v>4.5</v>
      </c>
      <c r="AH30" s="145">
        <f t="shared" si="15"/>
        <v>4.5</v>
      </c>
      <c r="AI30" s="145">
        <f t="shared" si="15"/>
        <v>4.5</v>
      </c>
      <c r="AJ30" s="145">
        <f t="shared" si="15"/>
        <v>4.5</v>
      </c>
      <c r="AK30" s="145">
        <f t="shared" si="15"/>
        <v>4.5</v>
      </c>
      <c r="AL30" s="145">
        <f t="shared" si="15"/>
        <v>4.5</v>
      </c>
      <c r="AM30" s="145">
        <f t="shared" si="15"/>
        <v>4.5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158</v>
      </c>
    </row>
    <row r="31" spans="1:50" s="94" customFormat="1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>
      <c r="A33" s="1" t="s">
        <v>21</v>
      </c>
      <c r="B33" s="293"/>
      <c r="C33" s="248"/>
      <c r="D33" s="314" t="s">
        <v>0</v>
      </c>
      <c r="E33" s="311"/>
      <c r="F33" s="311"/>
      <c r="G33" s="311"/>
      <c r="H33" s="311"/>
      <c r="I33" s="311"/>
      <c r="J33" s="311"/>
      <c r="K33" s="311"/>
      <c r="L33" s="312"/>
      <c r="M33" s="310" t="s">
        <v>1</v>
      </c>
      <c r="N33" s="311"/>
      <c r="O33" s="311"/>
      <c r="P33" s="311"/>
      <c r="Q33" s="311"/>
      <c r="R33" s="311"/>
      <c r="S33" s="311"/>
      <c r="T33" s="311"/>
      <c r="U33" s="312"/>
      <c r="V33" s="310" t="s">
        <v>2</v>
      </c>
      <c r="W33" s="311"/>
      <c r="X33" s="311"/>
      <c r="Y33" s="311"/>
      <c r="Z33" s="311"/>
      <c r="AA33" s="311"/>
      <c r="AB33" s="311"/>
      <c r="AC33" s="311"/>
      <c r="AD33" s="312"/>
      <c r="AE33" s="310" t="s">
        <v>44</v>
      </c>
      <c r="AF33" s="311"/>
      <c r="AG33" s="311"/>
      <c r="AH33" s="311"/>
      <c r="AI33" s="311"/>
      <c r="AJ33" s="311"/>
      <c r="AK33" s="311"/>
      <c r="AL33" s="311"/>
      <c r="AM33" s="312"/>
      <c r="AN33" s="310" t="s">
        <v>33</v>
      </c>
      <c r="AO33" s="311"/>
      <c r="AP33" s="311"/>
      <c r="AQ33" s="311"/>
      <c r="AR33" s="311"/>
      <c r="AS33" s="311"/>
      <c r="AT33" s="311"/>
      <c r="AU33" s="311"/>
      <c r="AV33" s="312"/>
      <c r="AW33" s="255"/>
      <c r="AX33" s="19" t="s">
        <v>3</v>
      </c>
    </row>
    <row r="34" spans="1:50" s="94" customFormat="1">
      <c r="A34" s="61"/>
      <c r="B34" s="289"/>
      <c r="C34" s="249"/>
      <c r="D34" s="287" t="s">
        <v>34</v>
      </c>
      <c r="E34" s="307" t="s">
        <v>35</v>
      </c>
      <c r="F34" s="307"/>
      <c r="G34" s="308"/>
      <c r="H34" s="308"/>
      <c r="I34" s="308"/>
      <c r="J34" s="308"/>
      <c r="K34" s="308"/>
      <c r="L34" s="309"/>
      <c r="M34" s="44" t="s">
        <v>34</v>
      </c>
      <c r="N34" s="307" t="s">
        <v>35</v>
      </c>
      <c r="O34" s="307"/>
      <c r="P34" s="308"/>
      <c r="Q34" s="308"/>
      <c r="R34" s="308"/>
      <c r="S34" s="308"/>
      <c r="T34" s="308"/>
      <c r="U34" s="309"/>
      <c r="V34" s="44" t="s">
        <v>34</v>
      </c>
      <c r="W34" s="307" t="s">
        <v>35</v>
      </c>
      <c r="X34" s="307"/>
      <c r="Y34" s="308"/>
      <c r="Z34" s="308"/>
      <c r="AA34" s="308"/>
      <c r="AB34" s="308"/>
      <c r="AC34" s="308"/>
      <c r="AD34" s="309"/>
      <c r="AE34" s="44" t="s">
        <v>34</v>
      </c>
      <c r="AF34" s="307" t="s">
        <v>35</v>
      </c>
      <c r="AG34" s="307"/>
      <c r="AH34" s="308"/>
      <c r="AI34" s="308"/>
      <c r="AJ34" s="308"/>
      <c r="AK34" s="308"/>
      <c r="AL34" s="308"/>
      <c r="AM34" s="309"/>
      <c r="AN34" s="44" t="s">
        <v>34</v>
      </c>
      <c r="AO34" s="307" t="s">
        <v>35</v>
      </c>
      <c r="AP34" s="307"/>
      <c r="AQ34" s="308"/>
      <c r="AR34" s="308"/>
      <c r="AS34" s="308"/>
      <c r="AT34" s="308"/>
      <c r="AU34" s="308"/>
      <c r="AV34" s="309"/>
      <c r="AW34" s="289"/>
      <c r="AX34" s="20"/>
    </row>
    <row r="35" spans="1:50" s="94" customFormat="1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6">V17/(D17+V17)</f>
        <v>0.64850805613967211</v>
      </c>
      <c r="W35" s="152">
        <f t="shared" si="16"/>
        <v>0.284747248950802</v>
      </c>
      <c r="X35" s="152">
        <f t="shared" si="16"/>
        <v>0.28474724895080222</v>
      </c>
      <c r="Y35" s="152">
        <f t="shared" si="16"/>
        <v>0.2847472489508015</v>
      </c>
      <c r="Z35" s="152">
        <f t="shared" si="16"/>
        <v>0.2847472489508015</v>
      </c>
      <c r="AA35" s="152">
        <f t="shared" si="16"/>
        <v>0.2847472489508015</v>
      </c>
      <c r="AB35" s="152">
        <f t="shared" si="16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>
      <c r="A36" s="217" t="s">
        <v>126</v>
      </c>
      <c r="B36" s="168" t="s">
        <v>7</v>
      </c>
      <c r="C36" s="250"/>
      <c r="D36" s="282">
        <f t="shared" ref="D36:K36" si="17">D27*D35</f>
        <v>0</v>
      </c>
      <c r="E36" s="282">
        <f t="shared" si="17"/>
        <v>0</v>
      </c>
      <c r="F36" s="282">
        <f t="shared" si="17"/>
        <v>0</v>
      </c>
      <c r="G36" s="282">
        <f t="shared" si="17"/>
        <v>0</v>
      </c>
      <c r="H36" s="282">
        <f t="shared" si="17"/>
        <v>0</v>
      </c>
      <c r="I36" s="282">
        <f t="shared" si="17"/>
        <v>0</v>
      </c>
      <c r="J36" s="282">
        <f t="shared" si="17"/>
        <v>0</v>
      </c>
      <c r="K36" s="282">
        <f t="shared" si="17"/>
        <v>0</v>
      </c>
      <c r="L36" s="282">
        <f>L27*L35</f>
        <v>0</v>
      </c>
      <c r="M36" s="148">
        <f>M29*M35</f>
        <v>0.8</v>
      </c>
      <c r="N36" s="152">
        <f t="shared" ref="N36:U36" si="18">N29*N35</f>
        <v>0.8</v>
      </c>
      <c r="O36" s="152">
        <f t="shared" si="18"/>
        <v>0.8</v>
      </c>
      <c r="P36" s="152">
        <f t="shared" si="18"/>
        <v>0.8</v>
      </c>
      <c r="Q36" s="152">
        <f t="shared" si="18"/>
        <v>0.8</v>
      </c>
      <c r="R36" s="152">
        <f t="shared" si="18"/>
        <v>0.8</v>
      </c>
      <c r="S36" s="152">
        <f t="shared" si="18"/>
        <v>0.8</v>
      </c>
      <c r="T36" s="152">
        <f t="shared" si="18"/>
        <v>0.8</v>
      </c>
      <c r="U36" s="153">
        <f t="shared" si="18"/>
        <v>0.8</v>
      </c>
      <c r="V36" s="148">
        <f>V29*V35</f>
        <v>0.51880644491173766</v>
      </c>
      <c r="W36" s="152">
        <f t="shared" ref="W36:AD36" si="19">W29*W35</f>
        <v>0.22779779916064161</v>
      </c>
      <c r="X36" s="152">
        <f t="shared" si="19"/>
        <v>0.2277977991606418</v>
      </c>
      <c r="Y36" s="152">
        <f t="shared" si="19"/>
        <v>0.22779779916064122</v>
      </c>
      <c r="Z36" s="152">
        <f t="shared" si="19"/>
        <v>0.22779779916064122</v>
      </c>
      <c r="AA36" s="152">
        <f t="shared" si="19"/>
        <v>0.22779779916064122</v>
      </c>
      <c r="AB36" s="152">
        <f t="shared" si="19"/>
        <v>0.22779779916064122</v>
      </c>
      <c r="AC36" s="152">
        <f t="shared" si="19"/>
        <v>0.22779779916064175</v>
      </c>
      <c r="AD36" s="153">
        <f t="shared" si="19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0">SQRT(SUMSQ(D36,M36,V36))</f>
        <v>0.95349888688029205</v>
      </c>
      <c r="AO36" s="155">
        <f t="shared" si="20"/>
        <v>0.83180035904201921</v>
      </c>
      <c r="AP36" s="155">
        <f t="shared" si="20"/>
        <v>0.83180035904201932</v>
      </c>
      <c r="AQ36" s="155">
        <f t="shared" si="20"/>
        <v>0.83180035904201921</v>
      </c>
      <c r="AR36" s="155">
        <f t="shared" si="20"/>
        <v>0.83180035904201921</v>
      </c>
      <c r="AS36" s="155">
        <f t="shared" si="20"/>
        <v>0.83180035904201921</v>
      </c>
      <c r="AT36" s="155">
        <f t="shared" si="20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1">M17/(D17+M17)</f>
        <v>0.73988552047966161</v>
      </c>
      <c r="N39" s="152">
        <f t="shared" si="21"/>
        <v>0.284747248950802</v>
      </c>
      <c r="O39" s="152">
        <f t="shared" si="21"/>
        <v>0.28474724895080222</v>
      </c>
      <c r="P39" s="152">
        <f t="shared" si="21"/>
        <v>0.2847472489508015</v>
      </c>
      <c r="Q39" s="152">
        <f t="shared" si="21"/>
        <v>0.2847472489508015</v>
      </c>
      <c r="R39" s="152">
        <f t="shared" si="21"/>
        <v>0.2847472489508015</v>
      </c>
      <c r="S39" s="152">
        <f t="shared" si="21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2">E27*E39</f>
        <v>0</v>
      </c>
      <c r="F40" s="282">
        <f t="shared" si="22"/>
        <v>0</v>
      </c>
      <c r="G40" s="282">
        <f t="shared" si="22"/>
        <v>0</v>
      </c>
      <c r="H40" s="282">
        <f t="shared" si="22"/>
        <v>0</v>
      </c>
      <c r="I40" s="282">
        <f t="shared" si="22"/>
        <v>0</v>
      </c>
      <c r="J40" s="282">
        <f t="shared" si="22"/>
        <v>0</v>
      </c>
      <c r="K40" s="282">
        <f t="shared" si="22"/>
        <v>0</v>
      </c>
      <c r="L40" s="282">
        <f t="shared" si="22"/>
        <v>0</v>
      </c>
      <c r="M40" s="148">
        <f>M29*M39</f>
        <v>0.59190841638372926</v>
      </c>
      <c r="N40" s="152">
        <f t="shared" ref="N40:U40" si="23">N29*N39</f>
        <v>0.22779779916064161</v>
      </c>
      <c r="O40" s="152">
        <f t="shared" si="23"/>
        <v>0.2277977991606418</v>
      </c>
      <c r="P40" s="152">
        <f t="shared" si="23"/>
        <v>0.22779779916064122</v>
      </c>
      <c r="Q40" s="152">
        <f t="shared" si="23"/>
        <v>0.22779779916064122</v>
      </c>
      <c r="R40" s="152">
        <f t="shared" si="23"/>
        <v>0.22779779916064122</v>
      </c>
      <c r="S40" s="152">
        <f t="shared" si="23"/>
        <v>0.22779779916064122</v>
      </c>
      <c r="T40" s="152">
        <f t="shared" si="23"/>
        <v>0.22779779916064175</v>
      </c>
      <c r="U40" s="153">
        <f t="shared" si="23"/>
        <v>0.22779779916064116</v>
      </c>
      <c r="V40" s="148">
        <f>V29*V39</f>
        <v>0.8</v>
      </c>
      <c r="W40" s="152">
        <f t="shared" ref="W40:AD40" si="24">W29*W39</f>
        <v>0.8</v>
      </c>
      <c r="X40" s="152">
        <f t="shared" si="24"/>
        <v>0.8</v>
      </c>
      <c r="Y40" s="152">
        <f t="shared" si="24"/>
        <v>0.8</v>
      </c>
      <c r="Z40" s="152">
        <f t="shared" si="24"/>
        <v>0.8</v>
      </c>
      <c r="AA40" s="152">
        <f t="shared" si="24"/>
        <v>0.8</v>
      </c>
      <c r="AB40" s="152">
        <f t="shared" si="24"/>
        <v>0.8</v>
      </c>
      <c r="AC40" s="152">
        <f t="shared" si="24"/>
        <v>0.8</v>
      </c>
      <c r="AD40" s="153">
        <f t="shared" si="24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25">SQRT(SUMSQ(D40,M40,V40))</f>
        <v>0.99516610341484923</v>
      </c>
      <c r="AO40" s="155">
        <f t="shared" si="25"/>
        <v>0.83180035904201921</v>
      </c>
      <c r="AP40" s="155">
        <f t="shared" si="25"/>
        <v>0.83180035904201932</v>
      </c>
      <c r="AQ40" s="155">
        <f t="shared" si="25"/>
        <v>0.83180035904201921</v>
      </c>
      <c r="AR40" s="155">
        <f t="shared" si="25"/>
        <v>0.83180035904201921</v>
      </c>
      <c r="AS40" s="155">
        <f t="shared" si="25"/>
        <v>0.83180035904201921</v>
      </c>
      <c r="AT40" s="155">
        <f t="shared" si="2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26">E$27*E43</f>
        <v>1.5</v>
      </c>
      <c r="F44" s="152">
        <f t="shared" si="26"/>
        <v>1.5</v>
      </c>
      <c r="G44" s="152">
        <f t="shared" si="26"/>
        <v>1.5</v>
      </c>
      <c r="H44" s="152">
        <f t="shared" si="26"/>
        <v>1.5</v>
      </c>
      <c r="I44" s="152">
        <f t="shared" si="26"/>
        <v>1.5</v>
      </c>
      <c r="J44" s="152">
        <f t="shared" si="26"/>
        <v>1.5</v>
      </c>
      <c r="K44" s="152">
        <f t="shared" si="26"/>
        <v>1.5</v>
      </c>
      <c r="L44" s="152">
        <f t="shared" si="26"/>
        <v>1.5</v>
      </c>
      <c r="M44" s="148">
        <f>M$29*M43</f>
        <v>0.8</v>
      </c>
      <c r="N44" s="152">
        <f t="shared" ref="N44:AD44" si="27">N$29*N43</f>
        <v>0.8</v>
      </c>
      <c r="O44" s="152">
        <f t="shared" si="27"/>
        <v>0.8</v>
      </c>
      <c r="P44" s="152">
        <f t="shared" si="27"/>
        <v>0.8</v>
      </c>
      <c r="Q44" s="152">
        <f t="shared" si="27"/>
        <v>0.8</v>
      </c>
      <c r="R44" s="152">
        <f t="shared" si="27"/>
        <v>0.8</v>
      </c>
      <c r="S44" s="152">
        <f t="shared" si="27"/>
        <v>0.8</v>
      </c>
      <c r="T44" s="152">
        <f t="shared" si="27"/>
        <v>0.8</v>
      </c>
      <c r="U44" s="153">
        <f t="shared" si="27"/>
        <v>0.8</v>
      </c>
      <c r="V44" s="283">
        <f t="shared" si="27"/>
        <v>0</v>
      </c>
      <c r="W44" s="282">
        <f t="shared" si="27"/>
        <v>0</v>
      </c>
      <c r="X44" s="282">
        <f t="shared" si="27"/>
        <v>0</v>
      </c>
      <c r="Y44" s="282">
        <f t="shared" si="27"/>
        <v>0</v>
      </c>
      <c r="Z44" s="282">
        <f t="shared" si="27"/>
        <v>0</v>
      </c>
      <c r="AA44" s="282">
        <f t="shared" si="27"/>
        <v>0</v>
      </c>
      <c r="AB44" s="282">
        <f t="shared" si="27"/>
        <v>0</v>
      </c>
      <c r="AC44" s="282">
        <f t="shared" si="27"/>
        <v>0</v>
      </c>
      <c r="AD44" s="284">
        <f t="shared" si="2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28">SQRT(SUMSQ(D44,M44,V44))</f>
        <v>1.7</v>
      </c>
      <c r="AO44" s="155">
        <f t="shared" si="28"/>
        <v>1.7</v>
      </c>
      <c r="AP44" s="155">
        <f t="shared" si="28"/>
        <v>1.7</v>
      </c>
      <c r="AQ44" s="155">
        <f t="shared" si="28"/>
        <v>1.7</v>
      </c>
      <c r="AR44" s="155">
        <f t="shared" si="28"/>
        <v>1.7</v>
      </c>
      <c r="AS44" s="155">
        <f t="shared" si="28"/>
        <v>1.7</v>
      </c>
      <c r="AT44" s="155">
        <f t="shared" si="28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29">E$27*E47</f>
        <v>1.5</v>
      </c>
      <c r="F48" s="152">
        <f t="shared" si="29"/>
        <v>1.5</v>
      </c>
      <c r="G48" s="152">
        <f t="shared" si="29"/>
        <v>1.5</v>
      </c>
      <c r="H48" s="152">
        <f t="shared" si="29"/>
        <v>1.5</v>
      </c>
      <c r="I48" s="152">
        <f t="shared" si="29"/>
        <v>1.5</v>
      </c>
      <c r="J48" s="152">
        <f t="shared" si="29"/>
        <v>1.5</v>
      </c>
      <c r="K48" s="152">
        <f t="shared" si="29"/>
        <v>1.5</v>
      </c>
      <c r="L48" s="152">
        <f t="shared" si="29"/>
        <v>1.5</v>
      </c>
      <c r="M48" s="283">
        <f t="shared" ref="M48:U48" si="30">M$29*M47</f>
        <v>0</v>
      </c>
      <c r="N48" s="282">
        <f t="shared" si="30"/>
        <v>0</v>
      </c>
      <c r="O48" s="282">
        <f t="shared" si="30"/>
        <v>0</v>
      </c>
      <c r="P48" s="282">
        <f t="shared" si="30"/>
        <v>0</v>
      </c>
      <c r="Q48" s="282">
        <f t="shared" si="30"/>
        <v>0</v>
      </c>
      <c r="R48" s="282">
        <f t="shared" si="30"/>
        <v>0</v>
      </c>
      <c r="S48" s="282">
        <f t="shared" si="30"/>
        <v>0</v>
      </c>
      <c r="T48" s="282">
        <f t="shared" si="30"/>
        <v>0</v>
      </c>
      <c r="U48" s="284">
        <f t="shared" si="30"/>
        <v>0</v>
      </c>
      <c r="V48" s="148">
        <f>V$29*V47</f>
        <v>0.8</v>
      </c>
      <c r="W48" s="152">
        <f t="shared" ref="W48:AD48" si="31">W$29*W47</f>
        <v>0.8</v>
      </c>
      <c r="X48" s="152">
        <f t="shared" si="31"/>
        <v>0.8</v>
      </c>
      <c r="Y48" s="152">
        <f t="shared" si="31"/>
        <v>0.8</v>
      </c>
      <c r="Z48" s="152">
        <f t="shared" si="31"/>
        <v>0.8</v>
      </c>
      <c r="AA48" s="152">
        <f t="shared" si="31"/>
        <v>0.8</v>
      </c>
      <c r="AB48" s="152">
        <f t="shared" si="31"/>
        <v>0.8</v>
      </c>
      <c r="AC48" s="152">
        <f t="shared" si="31"/>
        <v>0.8</v>
      </c>
      <c r="AD48" s="153">
        <f t="shared" si="31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32">SQRT(SUMSQ(D48,M48,V48))</f>
        <v>1.7</v>
      </c>
      <c r="AO48" s="155">
        <f t="shared" si="32"/>
        <v>1.7</v>
      </c>
      <c r="AP48" s="155">
        <f t="shared" si="32"/>
        <v>1.7</v>
      </c>
      <c r="AQ48" s="155">
        <f t="shared" si="32"/>
        <v>1.7</v>
      </c>
      <c r="AR48" s="155">
        <f t="shared" si="32"/>
        <v>1.7</v>
      </c>
      <c r="AS48" s="155">
        <f t="shared" si="32"/>
        <v>1.7</v>
      </c>
      <c r="AT48" s="155">
        <f t="shared" si="32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33">M17/(D17+M17+V17)</f>
        <v>0.49995128622739182</v>
      </c>
      <c r="N51" s="152">
        <f t="shared" si="33"/>
        <v>0.22163678434286813</v>
      </c>
      <c r="O51" s="152">
        <f t="shared" si="33"/>
        <v>0.22163678434286826</v>
      </c>
      <c r="P51" s="152">
        <f t="shared" si="33"/>
        <v>0.22163678434286782</v>
      </c>
      <c r="Q51" s="152">
        <f t="shared" si="33"/>
        <v>0.22163678434286782</v>
      </c>
      <c r="R51" s="152">
        <f t="shared" si="33"/>
        <v>0.22163678434286779</v>
      </c>
      <c r="S51" s="152">
        <f t="shared" si="33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34">V17/(D17+M17+V17)</f>
        <v>0.32428561934381739</v>
      </c>
      <c r="W51" s="152">
        <f t="shared" si="34"/>
        <v>0.22163678434286813</v>
      </c>
      <c r="X51" s="152">
        <f t="shared" si="34"/>
        <v>0.22163678434286826</v>
      </c>
      <c r="Y51" s="152">
        <f t="shared" si="34"/>
        <v>0.22163678434286782</v>
      </c>
      <c r="Z51" s="152">
        <f t="shared" si="34"/>
        <v>0.22163678434286782</v>
      </c>
      <c r="AA51" s="152">
        <f t="shared" si="34"/>
        <v>0.22163678434286779</v>
      </c>
      <c r="AB51" s="152">
        <f t="shared" si="34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>
      <c r="A52" s="217" t="s">
        <v>41</v>
      </c>
      <c r="B52" s="168" t="s">
        <v>7</v>
      </c>
      <c r="C52" s="250"/>
      <c r="D52" s="152">
        <f t="shared" ref="D52:L52" si="35">D$26*D51</f>
        <v>1.5</v>
      </c>
      <c r="E52" s="152">
        <f t="shared" si="35"/>
        <v>1.5</v>
      </c>
      <c r="F52" s="152">
        <f t="shared" si="35"/>
        <v>1.5</v>
      </c>
      <c r="G52" s="152">
        <f t="shared" si="35"/>
        <v>1.5</v>
      </c>
      <c r="H52" s="152">
        <f t="shared" si="35"/>
        <v>1.5</v>
      </c>
      <c r="I52" s="152">
        <f t="shared" si="35"/>
        <v>1.5</v>
      </c>
      <c r="J52" s="152">
        <f t="shared" si="35"/>
        <v>1.5</v>
      </c>
      <c r="K52" s="152">
        <f>K$26*K51</f>
        <v>1.5</v>
      </c>
      <c r="L52" s="153">
        <f t="shared" si="35"/>
        <v>1.5</v>
      </c>
      <c r="M52" s="148">
        <f t="shared" ref="M52:AD52" si="36">M$28*M51</f>
        <v>0.14998538586821755</v>
      </c>
      <c r="N52" s="152">
        <f t="shared" si="36"/>
        <v>6.6491035302860435E-2</v>
      </c>
      <c r="O52" s="152">
        <f t="shared" si="36"/>
        <v>6.6491035302860477E-2</v>
      </c>
      <c r="P52" s="152">
        <f t="shared" si="36"/>
        <v>6.6491035302860338E-2</v>
      </c>
      <c r="Q52" s="152">
        <f t="shared" si="36"/>
        <v>6.6491035302860338E-2</v>
      </c>
      <c r="R52" s="152">
        <f t="shared" si="36"/>
        <v>6.6491035302860338E-2</v>
      </c>
      <c r="S52" s="152">
        <f t="shared" si="36"/>
        <v>6.6491035302860338E-2</v>
      </c>
      <c r="T52" s="152">
        <f>T$28*T51</f>
        <v>6.6491035302860463E-2</v>
      </c>
      <c r="U52" s="153">
        <f t="shared" si="36"/>
        <v>6.6491035302860324E-2</v>
      </c>
      <c r="V52" s="148">
        <f t="shared" si="36"/>
        <v>9.7285685803145214E-2</v>
      </c>
      <c r="W52" s="152">
        <f t="shared" si="36"/>
        <v>6.6491035302860435E-2</v>
      </c>
      <c r="X52" s="152">
        <f t="shared" si="36"/>
        <v>6.6491035302860477E-2</v>
      </c>
      <c r="Y52" s="152">
        <f t="shared" si="36"/>
        <v>6.6491035302860338E-2</v>
      </c>
      <c r="Z52" s="152">
        <f t="shared" si="36"/>
        <v>6.6491035302860338E-2</v>
      </c>
      <c r="AA52" s="152">
        <f t="shared" si="36"/>
        <v>6.6491035302860338E-2</v>
      </c>
      <c r="AB52" s="152">
        <f t="shared" si="36"/>
        <v>6.6491035302860338E-2</v>
      </c>
      <c r="AC52" s="152">
        <f>AC$28*AC51</f>
        <v>6.6491035302860463E-2</v>
      </c>
      <c r="AD52" s="153">
        <f t="shared" si="36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37">SQRT(SUMSQ(D52,M52,V52))</f>
        <v>1.5106158084159673</v>
      </c>
      <c r="AO52" s="155">
        <f t="shared" si="37"/>
        <v>1.502944481859291</v>
      </c>
      <c r="AP52" s="155">
        <f t="shared" si="37"/>
        <v>1.502944481859291</v>
      </c>
      <c r="AQ52" s="155">
        <f t="shared" si="37"/>
        <v>1.502944481859291</v>
      </c>
      <c r="AR52" s="155">
        <f t="shared" si="37"/>
        <v>1.502944481859291</v>
      </c>
      <c r="AS52" s="155">
        <f t="shared" si="37"/>
        <v>1.502944481859291</v>
      </c>
      <c r="AT52" s="155">
        <f t="shared" si="37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38">N17/(E17+W17)</f>
        <v>0.284747248950802</v>
      </c>
      <c r="O55" s="152">
        <f t="shared" si="38"/>
        <v>0.28474724895080222</v>
      </c>
      <c r="P55" s="152">
        <f t="shared" si="38"/>
        <v>0.2847472489508015</v>
      </c>
      <c r="Q55" s="152">
        <f t="shared" si="38"/>
        <v>0.2847472489508015</v>
      </c>
      <c r="R55" s="152">
        <f t="shared" si="38"/>
        <v>0.2847472489508015</v>
      </c>
      <c r="S55" s="152">
        <f t="shared" si="38"/>
        <v>0.2847472489508015</v>
      </c>
      <c r="T55" s="152">
        <f t="shared" si="38"/>
        <v>0.28474724895080217</v>
      </c>
      <c r="U55" s="153">
        <f t="shared" si="38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39">1-X17/(F17+O17)</f>
        <v>0.71525275104919772</v>
      </c>
      <c r="Y55" s="152">
        <f t="shared" si="39"/>
        <v>0.7152527510491985</v>
      </c>
      <c r="Z55" s="152">
        <f t="shared" si="39"/>
        <v>0.7152527510491985</v>
      </c>
      <c r="AA55" s="152">
        <f t="shared" si="39"/>
        <v>0.7152527510491985</v>
      </c>
      <c r="AB55" s="152">
        <f t="shared" si="39"/>
        <v>0.7152527510491985</v>
      </c>
      <c r="AC55" s="152">
        <f t="shared" si="39"/>
        <v>0.71525275104919783</v>
      </c>
      <c r="AD55" s="153">
        <f t="shared" si="39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40">E$27*E55</f>
        <v>0</v>
      </c>
      <c r="F56" s="152">
        <f t="shared" si="40"/>
        <v>0</v>
      </c>
      <c r="G56" s="152">
        <f t="shared" si="40"/>
        <v>0</v>
      </c>
      <c r="H56" s="152">
        <f t="shared" si="40"/>
        <v>0</v>
      </c>
      <c r="I56" s="152">
        <f t="shared" si="40"/>
        <v>0</v>
      </c>
      <c r="J56" s="152">
        <f t="shared" si="40"/>
        <v>0</v>
      </c>
      <c r="K56" s="152">
        <f t="shared" si="40"/>
        <v>0</v>
      </c>
      <c r="L56" s="152">
        <f t="shared" si="40"/>
        <v>0</v>
      </c>
      <c r="M56" s="148">
        <f>M$29*M55</f>
        <v>0.79984413111357711</v>
      </c>
      <c r="N56" s="152">
        <f t="shared" ref="N56:U56" si="41">N$29*N55</f>
        <v>0.22779779916064161</v>
      </c>
      <c r="O56" s="152">
        <f t="shared" si="41"/>
        <v>0.2277977991606418</v>
      </c>
      <c r="P56" s="152">
        <f t="shared" si="41"/>
        <v>0.22779779916064122</v>
      </c>
      <c r="Q56" s="152">
        <f t="shared" si="41"/>
        <v>0.22779779916064122</v>
      </c>
      <c r="R56" s="152">
        <f t="shared" si="41"/>
        <v>0.22779779916064122</v>
      </c>
      <c r="S56" s="152">
        <f t="shared" si="41"/>
        <v>0.22779779916064122</v>
      </c>
      <c r="T56" s="152">
        <f t="shared" si="41"/>
        <v>0.22779779916064175</v>
      </c>
      <c r="U56" s="153">
        <f t="shared" si="41"/>
        <v>0.22779779916064116</v>
      </c>
      <c r="V56" s="148">
        <f>V$29*V55</f>
        <v>0.41606781962650513</v>
      </c>
      <c r="W56" s="152">
        <f t="shared" ref="W56:AD56" si="42">W$29*W55</f>
        <v>0.57220220083935835</v>
      </c>
      <c r="X56" s="152">
        <f t="shared" si="42"/>
        <v>0.57220220083935824</v>
      </c>
      <c r="Y56" s="152">
        <f t="shared" si="42"/>
        <v>0.5722022008393588</v>
      </c>
      <c r="Z56" s="152">
        <f t="shared" si="42"/>
        <v>0.5722022008393588</v>
      </c>
      <c r="AA56" s="152">
        <f t="shared" si="42"/>
        <v>0.5722022008393588</v>
      </c>
      <c r="AB56" s="152">
        <f t="shared" si="42"/>
        <v>0.5722022008393588</v>
      </c>
      <c r="AC56" s="152">
        <f t="shared" si="42"/>
        <v>0.57220220083935824</v>
      </c>
      <c r="AD56" s="153">
        <f t="shared" si="4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43">SQRT(SUMSQ(E56,N56,W56))</f>
        <v>0.61587920564655974</v>
      </c>
      <c r="AP56" s="155">
        <f t="shared" si="43"/>
        <v>0.61587920564655974</v>
      </c>
      <c r="AQ56" s="155">
        <f t="shared" si="43"/>
        <v>0.61587920564655996</v>
      </c>
      <c r="AR56" s="155">
        <f t="shared" si="43"/>
        <v>0.61587920564655996</v>
      </c>
      <c r="AS56" s="155">
        <f t="shared" si="43"/>
        <v>0.61587920564655996</v>
      </c>
      <c r="AT56" s="155">
        <f t="shared" si="43"/>
        <v>0.61587920564655996</v>
      </c>
      <c r="AU56" s="155">
        <f t="shared" si="43"/>
        <v>0.61587920564655974</v>
      </c>
      <c r="AV56" s="156">
        <f t="shared" si="43"/>
        <v>0.61587920564656007</v>
      </c>
      <c r="AW56" s="156"/>
      <c r="AX56" s="212" t="s">
        <v>106</v>
      </c>
    </row>
    <row r="57" spans="1:50" s="94" customFormat="1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44">N17/(E17+W17)</f>
        <v>0.284747248950802</v>
      </c>
      <c r="O59" s="152">
        <f t="shared" si="44"/>
        <v>0.28474724895080222</v>
      </c>
      <c r="P59" s="152">
        <f t="shared" si="44"/>
        <v>0.2847472489508015</v>
      </c>
      <c r="Q59" s="152">
        <f t="shared" si="44"/>
        <v>0.2847472489508015</v>
      </c>
      <c r="R59" s="152">
        <f t="shared" si="44"/>
        <v>0.2847472489508015</v>
      </c>
      <c r="S59" s="152">
        <f t="shared" si="44"/>
        <v>0.2847472489508015</v>
      </c>
      <c r="T59" s="152">
        <f t="shared" si="44"/>
        <v>0.28474724895080217</v>
      </c>
      <c r="U59" s="153">
        <f t="shared" si="44"/>
        <v>0.28474724895080145</v>
      </c>
      <c r="V59" s="148">
        <f>1-V17/(D17+M17)</f>
        <v>0.5200847745331314</v>
      </c>
      <c r="W59" s="152">
        <f t="shared" ref="W59:AD59" si="45">1-W17/(E17+N17)</f>
        <v>0.71525275104919794</v>
      </c>
      <c r="X59" s="152">
        <f t="shared" si="45"/>
        <v>0.71525275104919772</v>
      </c>
      <c r="Y59" s="152">
        <f t="shared" si="45"/>
        <v>0.7152527510491985</v>
      </c>
      <c r="Z59" s="152">
        <f t="shared" si="45"/>
        <v>0.7152527510491985</v>
      </c>
      <c r="AA59" s="152">
        <f t="shared" si="45"/>
        <v>0.7152527510491985</v>
      </c>
      <c r="AB59" s="152">
        <f t="shared" si="45"/>
        <v>0.7152527510491985</v>
      </c>
      <c r="AC59" s="152">
        <f t="shared" si="45"/>
        <v>0.71525275104919783</v>
      </c>
      <c r="AD59" s="153">
        <f t="shared" si="45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>
      <c r="A60" s="217" t="s">
        <v>93</v>
      </c>
      <c r="B60" s="168" t="s">
        <v>7</v>
      </c>
      <c r="C60" s="250"/>
      <c r="D60" s="152">
        <f t="shared" ref="D60:J60" si="46">D$27*D59</f>
        <v>0</v>
      </c>
      <c r="E60" s="152">
        <f t="shared" si="46"/>
        <v>0</v>
      </c>
      <c r="F60" s="152">
        <f t="shared" si="46"/>
        <v>0</v>
      </c>
      <c r="G60" s="152">
        <f t="shared" si="46"/>
        <v>0</v>
      </c>
      <c r="H60" s="152">
        <f t="shared" si="46"/>
        <v>0</v>
      </c>
      <c r="I60" s="152">
        <f t="shared" si="46"/>
        <v>0</v>
      </c>
      <c r="J60" s="152">
        <f t="shared" si="46"/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47">N$29*N59</f>
        <v>0.22779779916064161</v>
      </c>
      <c r="O60" s="152">
        <f t="shared" si="47"/>
        <v>0.2277977991606418</v>
      </c>
      <c r="P60" s="152">
        <f t="shared" si="47"/>
        <v>0.22779779916064122</v>
      </c>
      <c r="Q60" s="152">
        <f t="shared" si="47"/>
        <v>0.22779779916064122</v>
      </c>
      <c r="R60" s="152">
        <f t="shared" si="47"/>
        <v>0.22779779916064122</v>
      </c>
      <c r="S60" s="152">
        <f t="shared" si="47"/>
        <v>0.22779779916064122</v>
      </c>
      <c r="T60" s="152">
        <f t="shared" si="47"/>
        <v>0.22779779916064175</v>
      </c>
      <c r="U60" s="153">
        <f t="shared" si="47"/>
        <v>0.22779779916064116</v>
      </c>
      <c r="V60" s="148">
        <f>V$29*V59</f>
        <v>0.41606781962650513</v>
      </c>
      <c r="W60" s="152">
        <f t="shared" ref="W60:AD60" si="48">W$29*W59</f>
        <v>0.57220220083935835</v>
      </c>
      <c r="X60" s="152">
        <f t="shared" si="48"/>
        <v>0.57220220083935824</v>
      </c>
      <c r="Y60" s="152">
        <f t="shared" si="48"/>
        <v>0.5722022008393588</v>
      </c>
      <c r="Z60" s="152">
        <f t="shared" si="48"/>
        <v>0.5722022008393588</v>
      </c>
      <c r="AA60" s="152">
        <f t="shared" si="48"/>
        <v>0.5722022008393588</v>
      </c>
      <c r="AB60" s="152">
        <f t="shared" si="48"/>
        <v>0.5722022008393588</v>
      </c>
      <c r="AC60" s="152">
        <f t="shared" si="48"/>
        <v>0.57220220083935824</v>
      </c>
      <c r="AD60" s="153">
        <f t="shared" si="48"/>
        <v>0.57220220083935891</v>
      </c>
      <c r="AE60" s="152">
        <f>AE$30*AE59</f>
        <v>4.5</v>
      </c>
      <c r="AF60" s="152">
        <f t="shared" ref="AF60:AM60" si="49">AF$30*AF59</f>
        <v>4.5</v>
      </c>
      <c r="AG60" s="152">
        <f t="shared" si="49"/>
        <v>4.5</v>
      </c>
      <c r="AH60" s="152">
        <f t="shared" si="49"/>
        <v>4.5</v>
      </c>
      <c r="AI60" s="152">
        <f t="shared" si="49"/>
        <v>4.5</v>
      </c>
      <c r="AJ60" s="152">
        <f t="shared" si="49"/>
        <v>4.5</v>
      </c>
      <c r="AK60" s="152">
        <f t="shared" si="49"/>
        <v>4.5</v>
      </c>
      <c r="AL60" s="152">
        <f>AL$30*AL59</f>
        <v>4.5</v>
      </c>
      <c r="AM60" s="153">
        <f t="shared" si="49"/>
        <v>4.5</v>
      </c>
      <c r="AN60" s="154">
        <f>SQRT(SUMSQ(D60,M60,V60))+AE60</f>
        <v>5.4015891883810427</v>
      </c>
      <c r="AO60" s="155">
        <f t="shared" ref="AO60:AT60" si="50">SQRT(SUMSQ(E60,N60,W60))+AF60</f>
        <v>5.1158792056465598</v>
      </c>
      <c r="AP60" s="155">
        <f t="shared" si="50"/>
        <v>5.1158792056465598</v>
      </c>
      <c r="AQ60" s="155">
        <f t="shared" si="50"/>
        <v>5.1158792056465598</v>
      </c>
      <c r="AR60" s="155">
        <f t="shared" si="50"/>
        <v>5.1158792056465598</v>
      </c>
      <c r="AS60" s="155">
        <f t="shared" si="50"/>
        <v>5.1158792056465598</v>
      </c>
      <c r="AT60" s="155">
        <f t="shared" si="50"/>
        <v>5.1158792056465598</v>
      </c>
      <c r="AU60" s="155">
        <f>SQRT(SUMSQ(K60,T60,AC60))+AL60</f>
        <v>5.1158792056465598</v>
      </c>
      <c r="AV60" s="156">
        <f>SQRT(SUMSQ(L60,U60,AD60))+AM60</f>
        <v>5.1158792056465598</v>
      </c>
      <c r="AW60" s="156"/>
      <c r="AX60" s="212" t="s">
        <v>107</v>
      </c>
    </row>
    <row r="61" spans="1:50" s="94" customFormat="1" ht="13.5" thickBot="1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>
      <c r="AX63" s="126"/>
    </row>
    <row r="64" spans="1:50" s="94" customFormat="1">
      <c r="A64" s="1" t="s">
        <v>22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101"/>
      <c r="N64" s="101"/>
      <c r="O64" s="101"/>
      <c r="P64" s="101"/>
      <c r="Q64" s="101"/>
      <c r="R64" s="101"/>
      <c r="S64" s="101"/>
      <c r="T64" s="101"/>
      <c r="U64" s="101"/>
      <c r="V64" s="292"/>
      <c r="W64" s="292"/>
      <c r="X64" s="292"/>
      <c r="Y64" s="292"/>
      <c r="Z64" s="292"/>
      <c r="AA64" s="292"/>
      <c r="AB64" s="292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>
      <c r="A65" s="274" t="s">
        <v>129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134"/>
      <c r="N65" s="134"/>
      <c r="O65" s="134"/>
      <c r="P65" s="134"/>
      <c r="Q65" s="134"/>
      <c r="R65" s="134"/>
      <c r="S65" s="134"/>
      <c r="T65" s="134"/>
      <c r="U65" s="134"/>
      <c r="V65" s="288"/>
      <c r="W65" s="288"/>
      <c r="X65" s="288"/>
      <c r="Y65" s="288"/>
      <c r="Z65" s="288"/>
      <c r="AA65" s="288"/>
      <c r="AB65" s="288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ht="13.5" thickBot="1">
      <c r="A66" s="213" t="s">
        <v>130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73"/>
      <c r="N66" s="173"/>
      <c r="O66" s="173"/>
      <c r="P66" s="173"/>
      <c r="Q66" s="173"/>
      <c r="R66" s="173"/>
      <c r="S66" s="173"/>
      <c r="T66" s="173"/>
      <c r="U66" s="173"/>
      <c r="V66" s="184"/>
      <c r="W66" s="184"/>
      <c r="X66" s="184"/>
      <c r="Y66" s="184"/>
      <c r="Z66" s="184"/>
      <c r="AA66" s="184"/>
      <c r="AB66" s="184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215" t="s">
        <v>140</v>
      </c>
    </row>
    <row r="67" spans="1:50" s="94" customFormat="1">
      <c r="AX67" s="126"/>
    </row>
    <row r="68" spans="1:50" s="94" customFormat="1" ht="13.5" thickBot="1">
      <c r="AX68" s="126"/>
    </row>
    <row r="69" spans="1:50" s="94" customFormat="1">
      <c r="A69" s="1" t="s">
        <v>23</v>
      </c>
      <c r="B69" s="149"/>
      <c r="C69" s="294"/>
      <c r="D69" s="310" t="s">
        <v>0</v>
      </c>
      <c r="E69" s="311"/>
      <c r="F69" s="311"/>
      <c r="G69" s="311"/>
      <c r="H69" s="311"/>
      <c r="I69" s="311"/>
      <c r="J69" s="311"/>
      <c r="K69" s="311"/>
      <c r="L69" s="312"/>
      <c r="M69" s="310" t="s">
        <v>1</v>
      </c>
      <c r="N69" s="311"/>
      <c r="O69" s="311"/>
      <c r="P69" s="311"/>
      <c r="Q69" s="311"/>
      <c r="R69" s="311"/>
      <c r="S69" s="311"/>
      <c r="T69" s="311"/>
      <c r="U69" s="312"/>
      <c r="V69" s="310" t="s">
        <v>2</v>
      </c>
      <c r="W69" s="311"/>
      <c r="X69" s="311"/>
      <c r="Y69" s="311"/>
      <c r="Z69" s="311"/>
      <c r="AA69" s="311"/>
      <c r="AB69" s="311"/>
      <c r="AC69" s="311"/>
      <c r="AD69" s="312"/>
      <c r="AE69" s="150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64"/>
      <c r="AW69" s="64"/>
      <c r="AX69" s="19" t="s">
        <v>3</v>
      </c>
    </row>
    <row r="70" spans="1:50" s="94" customFormat="1">
      <c r="A70" s="2"/>
      <c r="B70" s="56"/>
      <c r="C70" s="240"/>
      <c r="D70" s="44" t="s">
        <v>34</v>
      </c>
      <c r="E70" s="307" t="s">
        <v>35</v>
      </c>
      <c r="F70" s="307"/>
      <c r="G70" s="308"/>
      <c r="H70" s="308"/>
      <c r="I70" s="308"/>
      <c r="J70" s="308"/>
      <c r="K70" s="308"/>
      <c r="L70" s="309"/>
      <c r="M70" s="44" t="s">
        <v>34</v>
      </c>
      <c r="N70" s="307" t="s">
        <v>35</v>
      </c>
      <c r="O70" s="307"/>
      <c r="P70" s="313"/>
      <c r="Q70" s="313"/>
      <c r="R70" s="313"/>
      <c r="S70" s="313"/>
      <c r="T70" s="313"/>
      <c r="U70" s="309"/>
      <c r="V70" s="44" t="s">
        <v>34</v>
      </c>
      <c r="W70" s="307" t="s">
        <v>35</v>
      </c>
      <c r="X70" s="307"/>
      <c r="Y70" s="313"/>
      <c r="Z70" s="313"/>
      <c r="AA70" s="313"/>
      <c r="AB70" s="313"/>
      <c r="AC70" s="313"/>
      <c r="AD70" s="309"/>
      <c r="AE70" s="44"/>
      <c r="AF70" s="287"/>
      <c r="AG70" s="287"/>
      <c r="AH70" s="287"/>
      <c r="AI70" s="287"/>
      <c r="AJ70" s="287"/>
      <c r="AK70" s="287"/>
      <c r="AL70" s="287"/>
      <c r="AM70" s="287"/>
      <c r="AN70" s="287"/>
      <c r="AO70" s="287"/>
      <c r="AP70" s="287"/>
      <c r="AQ70" s="287"/>
      <c r="AR70" s="287"/>
      <c r="AS70" s="287"/>
      <c r="AT70" s="287"/>
      <c r="AU70" s="287"/>
      <c r="AV70" s="45"/>
      <c r="AW70" s="45"/>
      <c r="AX70" s="20"/>
    </row>
    <row r="71" spans="1:50" s="94" customFormat="1">
      <c r="A71" s="2" t="s">
        <v>8</v>
      </c>
      <c r="B71" s="289" t="s">
        <v>5</v>
      </c>
      <c r="C71" s="288"/>
      <c r="D71" s="151">
        <f t="shared" ref="D71:L71" si="51">D9</f>
        <v>-93</v>
      </c>
      <c r="E71" s="129">
        <f t="shared" si="51"/>
        <v>-116</v>
      </c>
      <c r="F71" s="129">
        <f t="shared" si="51"/>
        <v>-115.5</v>
      </c>
      <c r="G71" s="129">
        <f t="shared" si="51"/>
        <v>-115</v>
      </c>
      <c r="H71" s="129">
        <f t="shared" si="51"/>
        <v>-114.5</v>
      </c>
      <c r="I71" s="129">
        <f t="shared" si="51"/>
        <v>-114</v>
      </c>
      <c r="J71" s="129">
        <f t="shared" si="51"/>
        <v>-113.5</v>
      </c>
      <c r="K71" s="129">
        <f t="shared" si="51"/>
        <v>-113</v>
      </c>
      <c r="L71" s="130">
        <f t="shared" si="51"/>
        <v>-112.5</v>
      </c>
      <c r="M71" s="151"/>
      <c r="N71" s="129"/>
      <c r="O71" s="129"/>
      <c r="P71" s="129"/>
      <c r="Q71" s="129"/>
      <c r="R71" s="129"/>
      <c r="S71" s="129"/>
      <c r="T71" s="129"/>
      <c r="U71" s="130"/>
      <c r="V71" s="151"/>
      <c r="W71" s="129"/>
      <c r="X71" s="129"/>
      <c r="Y71" s="129"/>
      <c r="Z71" s="129"/>
      <c r="AA71" s="129"/>
      <c r="AB71" s="129"/>
      <c r="AC71" s="129"/>
      <c r="AD71" s="130"/>
      <c r="AE71" s="133"/>
      <c r="AF71" s="134"/>
      <c r="AG71" s="134"/>
      <c r="AH71" s="134"/>
      <c r="AI71" s="134"/>
      <c r="AJ71" s="134"/>
      <c r="AK71" s="134"/>
      <c r="AL71" s="134"/>
      <c r="AM71" s="134"/>
      <c r="AN71" s="288"/>
      <c r="AO71" s="288"/>
      <c r="AP71" s="288"/>
      <c r="AQ71" s="288"/>
      <c r="AR71" s="288"/>
      <c r="AS71" s="288"/>
      <c r="AT71" s="288"/>
      <c r="AU71" s="288"/>
      <c r="AV71" s="289"/>
      <c r="AW71" s="289"/>
      <c r="AX71" s="33"/>
    </row>
    <row r="72" spans="1:50" s="94" customFormat="1">
      <c r="A72" s="2" t="s">
        <v>6</v>
      </c>
      <c r="B72" s="289" t="s">
        <v>7</v>
      </c>
      <c r="C72" s="288"/>
      <c r="D72" s="151"/>
      <c r="E72" s="129"/>
      <c r="F72" s="129"/>
      <c r="G72" s="129"/>
      <c r="H72" s="129"/>
      <c r="I72" s="129"/>
      <c r="J72" s="129"/>
      <c r="K72" s="129"/>
      <c r="L72" s="130"/>
      <c r="M72" s="151">
        <f t="shared" ref="M72:AD72" si="52">M10</f>
        <v>4.54</v>
      </c>
      <c r="N72" s="129">
        <f t="shared" si="52"/>
        <v>-4</v>
      </c>
      <c r="O72" s="129">
        <f t="shared" si="52"/>
        <v>-4</v>
      </c>
      <c r="P72" s="129">
        <f t="shared" si="52"/>
        <v>-4</v>
      </c>
      <c r="Q72" s="129">
        <f t="shared" si="52"/>
        <v>-4</v>
      </c>
      <c r="R72" s="129">
        <f t="shared" si="52"/>
        <v>-4</v>
      </c>
      <c r="S72" s="129">
        <f t="shared" si="52"/>
        <v>-4</v>
      </c>
      <c r="T72" s="129">
        <f t="shared" si="52"/>
        <v>-4</v>
      </c>
      <c r="U72" s="130">
        <f t="shared" si="52"/>
        <v>-4</v>
      </c>
      <c r="V72" s="151">
        <f t="shared" si="52"/>
        <v>2.66</v>
      </c>
      <c r="W72" s="129">
        <f t="shared" si="52"/>
        <v>-4</v>
      </c>
      <c r="X72" s="129">
        <f t="shared" si="52"/>
        <v>-4</v>
      </c>
      <c r="Y72" s="129">
        <f t="shared" si="52"/>
        <v>-4</v>
      </c>
      <c r="Z72" s="129">
        <f t="shared" si="52"/>
        <v>-4</v>
      </c>
      <c r="AA72" s="129">
        <f t="shared" si="52"/>
        <v>-4</v>
      </c>
      <c r="AB72" s="129">
        <f t="shared" si="52"/>
        <v>-4</v>
      </c>
      <c r="AC72" s="129">
        <f t="shared" si="52"/>
        <v>-4</v>
      </c>
      <c r="AD72" s="130">
        <f t="shared" si="52"/>
        <v>-4</v>
      </c>
      <c r="AE72" s="151"/>
      <c r="AF72" s="129"/>
      <c r="AG72" s="129"/>
      <c r="AH72" s="129"/>
      <c r="AI72" s="129"/>
      <c r="AJ72" s="129"/>
      <c r="AK72" s="129"/>
      <c r="AL72" s="129"/>
      <c r="AM72" s="129"/>
      <c r="AN72" s="134"/>
      <c r="AO72" s="134"/>
      <c r="AP72" s="134"/>
      <c r="AQ72" s="134"/>
      <c r="AR72" s="134"/>
      <c r="AS72" s="134"/>
      <c r="AT72" s="134"/>
      <c r="AU72" s="134"/>
      <c r="AV72" s="135"/>
      <c r="AW72" s="135"/>
      <c r="AX72" s="33"/>
    </row>
    <row r="73" spans="1:50" s="94" customFormat="1">
      <c r="A73" s="2" t="s">
        <v>17</v>
      </c>
      <c r="B73" s="289" t="s">
        <v>7</v>
      </c>
      <c r="C73" s="288"/>
      <c r="D73" s="269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71">
        <v>0</v>
      </c>
      <c r="M73" s="269">
        <v>0</v>
      </c>
      <c r="N73" s="270">
        <v>0.5</v>
      </c>
      <c r="O73" s="270">
        <v>0.5</v>
      </c>
      <c r="P73" s="270">
        <v>0.5</v>
      </c>
      <c r="Q73" s="270">
        <v>0.5</v>
      </c>
      <c r="R73" s="270">
        <v>0.5</v>
      </c>
      <c r="S73" s="270">
        <v>0.5</v>
      </c>
      <c r="T73" s="270">
        <v>0.5</v>
      </c>
      <c r="U73" s="271">
        <v>0.5</v>
      </c>
      <c r="V73" s="272">
        <v>0</v>
      </c>
      <c r="W73" s="270">
        <v>0.5</v>
      </c>
      <c r="X73" s="270">
        <v>0.5</v>
      </c>
      <c r="Y73" s="270">
        <v>0.5</v>
      </c>
      <c r="Z73" s="270">
        <v>0.5</v>
      </c>
      <c r="AA73" s="270">
        <v>0.5</v>
      </c>
      <c r="AB73" s="270">
        <v>0.5</v>
      </c>
      <c r="AC73" s="270">
        <v>0.5</v>
      </c>
      <c r="AD73" s="270">
        <v>0.5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174" t="s">
        <v>15</v>
      </c>
    </row>
    <row r="74" spans="1:50" s="94" customFormat="1">
      <c r="A74" s="137" t="s">
        <v>16</v>
      </c>
      <c r="B74" s="289" t="s">
        <v>7</v>
      </c>
      <c r="C74" s="288"/>
      <c r="D74" s="189">
        <f t="shared" ref="D74:L74" si="53">D71+D73</f>
        <v>-93</v>
      </c>
      <c r="E74" s="190">
        <f t="shared" si="53"/>
        <v>-116</v>
      </c>
      <c r="F74" s="190">
        <f t="shared" si="53"/>
        <v>-115.5</v>
      </c>
      <c r="G74" s="190">
        <f t="shared" si="53"/>
        <v>-115</v>
      </c>
      <c r="H74" s="190">
        <f t="shared" si="53"/>
        <v>-114.5</v>
      </c>
      <c r="I74" s="190">
        <f t="shared" si="53"/>
        <v>-114</v>
      </c>
      <c r="J74" s="190">
        <f t="shared" si="53"/>
        <v>-113.5</v>
      </c>
      <c r="K74" s="190">
        <f>K71+K73</f>
        <v>-113</v>
      </c>
      <c r="L74" s="191">
        <f t="shared" si="53"/>
        <v>-112.5</v>
      </c>
      <c r="M74" s="189">
        <f t="shared" ref="M74:AD74" si="54">M72+M73</f>
        <v>4.54</v>
      </c>
      <c r="N74" s="190">
        <f t="shared" si="54"/>
        <v>-3.5</v>
      </c>
      <c r="O74" s="190">
        <f t="shared" si="54"/>
        <v>-3.5</v>
      </c>
      <c r="P74" s="190">
        <f t="shared" si="54"/>
        <v>-3.5</v>
      </c>
      <c r="Q74" s="190">
        <f t="shared" si="54"/>
        <v>-3.5</v>
      </c>
      <c r="R74" s="190">
        <f t="shared" si="54"/>
        <v>-3.5</v>
      </c>
      <c r="S74" s="190">
        <f t="shared" si="54"/>
        <v>-3.5</v>
      </c>
      <c r="T74" s="190">
        <f t="shared" si="54"/>
        <v>-3.5</v>
      </c>
      <c r="U74" s="191">
        <f t="shared" si="54"/>
        <v>-3.5</v>
      </c>
      <c r="V74" s="189">
        <f t="shared" si="54"/>
        <v>2.66</v>
      </c>
      <c r="W74" s="190">
        <f t="shared" si="54"/>
        <v>-3.5</v>
      </c>
      <c r="X74" s="190">
        <f t="shared" si="54"/>
        <v>-3.5</v>
      </c>
      <c r="Y74" s="190">
        <f t="shared" si="54"/>
        <v>-3.5</v>
      </c>
      <c r="Z74" s="190">
        <f t="shared" si="54"/>
        <v>-3.5</v>
      </c>
      <c r="AA74" s="190">
        <f t="shared" si="54"/>
        <v>-3.5</v>
      </c>
      <c r="AB74" s="190">
        <f t="shared" si="54"/>
        <v>-3.5</v>
      </c>
      <c r="AC74" s="190">
        <f t="shared" si="54"/>
        <v>-3.5</v>
      </c>
      <c r="AD74" s="191">
        <f t="shared" si="54"/>
        <v>-3.5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27</v>
      </c>
    </row>
    <row r="75" spans="1:50" s="94" customFormat="1">
      <c r="A75" s="2"/>
      <c r="B75" s="289"/>
      <c r="C75" s="288"/>
      <c r="D75" s="141"/>
      <c r="E75" s="288"/>
      <c r="F75" s="288"/>
      <c r="G75" s="288"/>
      <c r="H75" s="288"/>
      <c r="I75" s="288"/>
      <c r="J75" s="288"/>
      <c r="K75" s="288"/>
      <c r="L75" s="289"/>
      <c r="M75" s="151"/>
      <c r="N75" s="129"/>
      <c r="O75" s="129"/>
      <c r="P75" s="129"/>
      <c r="Q75" s="129"/>
      <c r="R75" s="129"/>
      <c r="S75" s="129"/>
      <c r="T75" s="129"/>
      <c r="U75" s="130"/>
      <c r="V75" s="151"/>
      <c r="W75" s="129"/>
      <c r="X75" s="129"/>
      <c r="Y75" s="129"/>
      <c r="Z75" s="129"/>
      <c r="AA75" s="129"/>
      <c r="AB75" s="129"/>
      <c r="AC75" s="134"/>
      <c r="AD75" s="135"/>
      <c r="AE75" s="133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/>
    </row>
    <row r="76" spans="1:50" s="94" customFormat="1">
      <c r="A76" s="175" t="s">
        <v>14</v>
      </c>
      <c r="B76" s="289"/>
      <c r="C76" s="288"/>
      <c r="D76" s="141"/>
      <c r="E76" s="288"/>
      <c r="F76" s="288"/>
      <c r="G76" s="288"/>
      <c r="H76" s="288"/>
      <c r="I76" s="288"/>
      <c r="J76" s="288"/>
      <c r="K76" s="288"/>
      <c r="L76" s="289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>
      <c r="A77" s="2" t="s">
        <v>9</v>
      </c>
      <c r="B77" s="230" t="s">
        <v>71</v>
      </c>
      <c r="C77" s="288"/>
      <c r="D77" s="176">
        <f t="shared" ref="D77:L77" si="55">(10^12)*(10^-3)*10^(D74/10)*D5/15</f>
        <v>1.0023744672545409</v>
      </c>
      <c r="E77" s="177">
        <f t="shared" si="55"/>
        <v>5.0237728630191459E-3</v>
      </c>
      <c r="F77" s="177">
        <f t="shared" si="55"/>
        <v>5.6367658625288888E-3</v>
      </c>
      <c r="G77" s="177">
        <f t="shared" si="55"/>
        <v>6.3245553203367336E-3</v>
      </c>
      <c r="H77" s="177">
        <f t="shared" si="55"/>
        <v>7.096267784671503E-3</v>
      </c>
      <c r="I77" s="177">
        <f t="shared" si="55"/>
        <v>7.9621434110699069E-3</v>
      </c>
      <c r="J77" s="177">
        <f t="shared" si="55"/>
        <v>8.9336718430192471E-3</v>
      </c>
      <c r="K77" s="177">
        <f t="shared" si="55"/>
        <v>1.0023744672545389E-2</v>
      </c>
      <c r="L77" s="178">
        <f t="shared" si="55"/>
        <v>1.1246826503806952E-2</v>
      </c>
      <c r="M77" s="176">
        <f t="shared" ref="M77:U77" si="56">(10^12)*(10^-3)*10^((D74+M74)/10)*M5/15</f>
        <v>2.8512151872043723</v>
      </c>
      <c r="N77" s="177">
        <f t="shared" si="56"/>
        <v>2.2440369086039282E-3</v>
      </c>
      <c r="O77" s="177">
        <f t="shared" si="56"/>
        <v>2.5178508235883259E-3</v>
      </c>
      <c r="P77" s="177">
        <f t="shared" si="56"/>
        <v>2.8250750892455071E-3</v>
      </c>
      <c r="Q77" s="177">
        <f t="shared" si="56"/>
        <v>3.169786384922213E-3</v>
      </c>
      <c r="R77" s="177">
        <f t="shared" si="56"/>
        <v>3.5565588200778407E-3</v>
      </c>
      <c r="S77" s="177">
        <f t="shared" si="56"/>
        <v>3.9905246299377518E-3</v>
      </c>
      <c r="T77" s="177">
        <f t="shared" si="56"/>
        <v>4.4774422771366685E-3</v>
      </c>
      <c r="U77" s="178">
        <f t="shared" si="56"/>
        <v>5.0237728630191459E-3</v>
      </c>
      <c r="V77" s="176">
        <f t="shared" ref="V77:AD77" si="57">(10^12)*(10^-3)*10^((D74+V74)/10)*V5/15</f>
        <v>1.8493963478764417</v>
      </c>
      <c r="W77" s="177">
        <f t="shared" si="57"/>
        <v>2.2440369086039282E-3</v>
      </c>
      <c r="X77" s="177">
        <f t="shared" si="57"/>
        <v>2.5178508235883259E-3</v>
      </c>
      <c r="Y77" s="177">
        <f t="shared" si="57"/>
        <v>2.8250750892455071E-3</v>
      </c>
      <c r="Z77" s="177">
        <f t="shared" si="57"/>
        <v>3.169786384922213E-3</v>
      </c>
      <c r="AA77" s="177">
        <f t="shared" si="57"/>
        <v>3.5565588200778407E-3</v>
      </c>
      <c r="AB77" s="177">
        <f t="shared" si="57"/>
        <v>3.9905246299377518E-3</v>
      </c>
      <c r="AC77" s="177">
        <f t="shared" si="57"/>
        <v>4.4774422771366685E-3</v>
      </c>
      <c r="AD77" s="178">
        <f t="shared" si="57"/>
        <v>5.0237728630191459E-3</v>
      </c>
      <c r="AE77" s="176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  <c r="AW77" s="178"/>
      <c r="AX77" s="174"/>
    </row>
    <row r="78" spans="1:50" s="94" customFormat="1">
      <c r="A78" s="31" t="s">
        <v>124</v>
      </c>
      <c r="B78" s="289" t="s">
        <v>7</v>
      </c>
      <c r="C78" s="288"/>
      <c r="D78" s="141" t="s">
        <v>10</v>
      </c>
      <c r="E78" s="288" t="s">
        <v>10</v>
      </c>
      <c r="F78" s="288" t="s">
        <v>10</v>
      </c>
      <c r="G78" s="288" t="s">
        <v>10</v>
      </c>
      <c r="H78" s="288" t="s">
        <v>10</v>
      </c>
      <c r="I78" s="288" t="s">
        <v>10</v>
      </c>
      <c r="J78" s="288" t="s">
        <v>10</v>
      </c>
      <c r="K78" s="288" t="s">
        <v>10</v>
      </c>
      <c r="L78" s="289" t="s">
        <v>10</v>
      </c>
      <c r="M78" s="179">
        <f t="shared" ref="M78:S78" si="58">10*LOG(M77/(D77+V77))</f>
        <v>-8.4624490813329069E-4</v>
      </c>
      <c r="N78" s="10">
        <f t="shared" si="58"/>
        <v>-5.103735558537462</v>
      </c>
      <c r="O78" s="10">
        <f t="shared" si="58"/>
        <v>-5.1037355585374735</v>
      </c>
      <c r="P78" s="10">
        <f t="shared" si="58"/>
        <v>-5.103735558537462</v>
      </c>
      <c r="Q78" s="10">
        <f t="shared" si="58"/>
        <v>-5.1037355585374833</v>
      </c>
      <c r="R78" s="10">
        <f t="shared" si="58"/>
        <v>-5.103735558537462</v>
      </c>
      <c r="S78" s="10">
        <f t="shared" si="58"/>
        <v>-5.1037355585374735</v>
      </c>
      <c r="T78" s="10">
        <f>10*LOG(T77/(K77+AC77))</f>
        <v>-5.1037355585374637</v>
      </c>
      <c r="U78" s="180">
        <f>10*LOG(U77/(L77+AD77))</f>
        <v>-5.1037355585374735</v>
      </c>
      <c r="V78" s="179">
        <f t="shared" ref="V78:AB78" si="59">10*LOG(V77/(D77+M77))</f>
        <v>-3.1883547171509878</v>
      </c>
      <c r="W78" s="10">
        <f t="shared" si="59"/>
        <v>-5.103735558537462</v>
      </c>
      <c r="X78" s="10">
        <f t="shared" si="59"/>
        <v>-5.1037355585374735</v>
      </c>
      <c r="Y78" s="10">
        <f t="shared" si="59"/>
        <v>-5.103735558537462</v>
      </c>
      <c r="Z78" s="10">
        <f t="shared" si="59"/>
        <v>-5.1037355585374833</v>
      </c>
      <c r="AA78" s="10">
        <f t="shared" si="59"/>
        <v>-5.103735558537462</v>
      </c>
      <c r="AB78" s="10">
        <f t="shared" si="59"/>
        <v>-5.1037355585374735</v>
      </c>
      <c r="AC78" s="10">
        <f>10*LOG(AC77/(K77+T77))</f>
        <v>-5.1037355585374637</v>
      </c>
      <c r="AD78" s="180">
        <f>10*LOG(AD77/(L77+U77))</f>
        <v>-5.1037355585374735</v>
      </c>
      <c r="AE78" s="179"/>
      <c r="AF78" s="10"/>
      <c r="AG78" s="10"/>
      <c r="AH78" s="10"/>
      <c r="AI78" s="10"/>
      <c r="AJ78" s="10"/>
      <c r="AK78" s="10"/>
      <c r="AL78" s="10"/>
      <c r="AM78" s="10"/>
      <c r="AN78" s="34"/>
      <c r="AO78" s="34"/>
      <c r="AP78" s="34"/>
      <c r="AQ78" s="34"/>
      <c r="AR78" s="34"/>
      <c r="AS78" s="34"/>
      <c r="AT78" s="34"/>
      <c r="AU78" s="34"/>
      <c r="AV78" s="53"/>
      <c r="AW78" s="53"/>
      <c r="AX78" s="33" t="str">
        <f>AX18</f>
        <v>For SSB Es/Iot range check</v>
      </c>
    </row>
    <row r="79" spans="1:50" s="94" customFormat="1">
      <c r="A79" s="31" t="s">
        <v>13</v>
      </c>
      <c r="B79" s="230" t="s">
        <v>70</v>
      </c>
      <c r="C79" s="288"/>
      <c r="D79" s="141" t="s">
        <v>10</v>
      </c>
      <c r="E79" s="288" t="s">
        <v>10</v>
      </c>
      <c r="F79" s="288" t="s">
        <v>10</v>
      </c>
      <c r="G79" s="288" t="s">
        <v>10</v>
      </c>
      <c r="H79" s="288" t="s">
        <v>10</v>
      </c>
      <c r="I79" s="288" t="s">
        <v>10</v>
      </c>
      <c r="J79" s="288" t="s">
        <v>10</v>
      </c>
      <c r="K79" s="288" t="s">
        <v>10</v>
      </c>
      <c r="L79" s="289" t="s">
        <v>10</v>
      </c>
      <c r="M79" s="179">
        <f t="shared" ref="M79:U79" si="60">D74+M74+10*LOG(M5/15)</f>
        <v>-85.449700043360181</v>
      </c>
      <c r="N79" s="10">
        <f t="shared" si="60"/>
        <v>-116.48970004336019</v>
      </c>
      <c r="O79" s="10">
        <f t="shared" si="60"/>
        <v>-115.98970004336019</v>
      </c>
      <c r="P79" s="10">
        <f t="shared" si="60"/>
        <v>-115.48970004336019</v>
      </c>
      <c r="Q79" s="10">
        <f t="shared" si="60"/>
        <v>-114.98970004336019</v>
      </c>
      <c r="R79" s="10">
        <f t="shared" si="60"/>
        <v>-114.48970004336019</v>
      </c>
      <c r="S79" s="10">
        <f t="shared" si="60"/>
        <v>-113.98970004336019</v>
      </c>
      <c r="T79" s="10">
        <f t="shared" si="60"/>
        <v>-113.48970004336019</v>
      </c>
      <c r="U79" s="180">
        <f t="shared" si="60"/>
        <v>-112.98970004336019</v>
      </c>
      <c r="V79" s="179">
        <f t="shared" ref="V79:AD79" si="61">D74+V74+10*LOG(V5/15)</f>
        <v>-87.329700043360191</v>
      </c>
      <c r="W79" s="10">
        <f t="shared" si="61"/>
        <v>-116.48970004336019</v>
      </c>
      <c r="X79" s="10">
        <f t="shared" si="61"/>
        <v>-115.98970004336019</v>
      </c>
      <c r="Y79" s="10">
        <f t="shared" si="61"/>
        <v>-115.48970004336019</v>
      </c>
      <c r="Z79" s="10">
        <f t="shared" si="61"/>
        <v>-114.98970004336019</v>
      </c>
      <c r="AA79" s="10">
        <f t="shared" si="61"/>
        <v>-114.48970004336019</v>
      </c>
      <c r="AB79" s="10">
        <f t="shared" si="61"/>
        <v>-113.98970004336019</v>
      </c>
      <c r="AC79" s="10">
        <f t="shared" si="61"/>
        <v>-113.48970004336019</v>
      </c>
      <c r="AD79" s="180">
        <f t="shared" si="61"/>
        <v>-112.98970004336019</v>
      </c>
      <c r="AE79" s="181"/>
      <c r="AF79" s="182"/>
      <c r="AG79" s="182"/>
      <c r="AH79" s="182"/>
      <c r="AI79" s="182"/>
      <c r="AJ79" s="182"/>
      <c r="AK79" s="182"/>
      <c r="AL79" s="182"/>
      <c r="AM79" s="182"/>
      <c r="AN79" s="288"/>
      <c r="AO79" s="288"/>
      <c r="AP79" s="288"/>
      <c r="AQ79" s="288"/>
      <c r="AR79" s="288"/>
      <c r="AS79" s="288"/>
      <c r="AT79" s="288"/>
      <c r="AU79" s="288"/>
      <c r="AV79" s="289"/>
      <c r="AW79" s="289"/>
      <c r="AX79" s="174" t="str">
        <f>AX19</f>
        <v>For SSB_RP level range check</v>
      </c>
    </row>
    <row r="80" spans="1:50">
      <c r="A80" s="275" t="s">
        <v>110</v>
      </c>
      <c r="B80" s="290" t="s">
        <v>7</v>
      </c>
      <c r="C80" s="291"/>
      <c r="D80" s="46" t="s">
        <v>10</v>
      </c>
      <c r="E80" s="291" t="s">
        <v>10</v>
      </c>
      <c r="F80" s="291" t="s">
        <v>10</v>
      </c>
      <c r="G80" s="291" t="s">
        <v>10</v>
      </c>
      <c r="H80" s="291" t="s">
        <v>10</v>
      </c>
      <c r="I80" s="291" t="s">
        <v>10</v>
      </c>
      <c r="J80" s="291" t="s">
        <v>10</v>
      </c>
      <c r="K80" s="291" t="s">
        <v>10</v>
      </c>
      <c r="L80" s="290" t="s">
        <v>10</v>
      </c>
      <c r="M80" s="179">
        <f>10*LOG(M77/(D77+V77))</f>
        <v>-8.4624490813329069E-4</v>
      </c>
      <c r="N80" s="10">
        <f t="shared" ref="N80:U80" si="62">10*LOG(N77/(E77+W77))</f>
        <v>-5.103735558537462</v>
      </c>
      <c r="O80" s="10">
        <f t="shared" si="62"/>
        <v>-5.1037355585374735</v>
      </c>
      <c r="P80" s="10">
        <f t="shared" si="62"/>
        <v>-5.103735558537462</v>
      </c>
      <c r="Q80" s="190">
        <f t="shared" si="62"/>
        <v>-5.1037355585374833</v>
      </c>
      <c r="R80" s="10">
        <f t="shared" si="62"/>
        <v>-5.103735558537462</v>
      </c>
      <c r="S80" s="10">
        <f t="shared" si="62"/>
        <v>-5.1037355585374735</v>
      </c>
      <c r="T80" s="10">
        <f t="shared" si="62"/>
        <v>-5.1037355585374637</v>
      </c>
      <c r="U80" s="180">
        <f t="shared" si="62"/>
        <v>-5.1037355585374735</v>
      </c>
      <c r="V80" s="179">
        <f>10*LOG(V77/(D77+M77))</f>
        <v>-3.1883547171509878</v>
      </c>
      <c r="W80" s="10">
        <f t="shared" ref="W80:AD80" si="63">10*LOG(W77/(E77+N77))</f>
        <v>-5.103735558537462</v>
      </c>
      <c r="X80" s="10">
        <f t="shared" si="63"/>
        <v>-5.1037355585374735</v>
      </c>
      <c r="Y80" s="10">
        <f t="shared" si="63"/>
        <v>-5.103735558537462</v>
      </c>
      <c r="Z80" s="10">
        <f t="shared" si="63"/>
        <v>-5.1037355585374833</v>
      </c>
      <c r="AA80" s="10">
        <f t="shared" si="63"/>
        <v>-5.103735558537462</v>
      </c>
      <c r="AB80" s="10">
        <f t="shared" si="63"/>
        <v>-5.1037355585374735</v>
      </c>
      <c r="AC80" s="10">
        <f t="shared" si="63"/>
        <v>-5.1037355585374637</v>
      </c>
      <c r="AD80" s="180">
        <f t="shared" si="63"/>
        <v>-5.1037355585374735</v>
      </c>
      <c r="AE80" s="70"/>
      <c r="AF80" s="35"/>
      <c r="AG80" s="35"/>
      <c r="AH80" s="35"/>
      <c r="AI80" s="35"/>
      <c r="AJ80" s="35"/>
      <c r="AK80" s="35"/>
      <c r="AL80" s="35"/>
      <c r="AM80" s="35"/>
      <c r="AN80" s="288"/>
      <c r="AO80" s="288"/>
      <c r="AP80" s="288"/>
      <c r="AQ80" s="288"/>
      <c r="AR80" s="288"/>
      <c r="AS80" s="288"/>
      <c r="AT80" s="288"/>
      <c r="AU80" s="288"/>
      <c r="AV80" s="289"/>
      <c r="AW80" s="289"/>
      <c r="AX80" s="22" t="s">
        <v>104</v>
      </c>
    </row>
    <row r="81" spans="1:50" s="94" customFormat="1" ht="13.5" thickBot="1">
      <c r="A81" s="183" t="s">
        <v>37</v>
      </c>
      <c r="B81" s="280" t="s">
        <v>83</v>
      </c>
      <c r="C81" s="184"/>
      <c r="D81" s="185">
        <f t="shared" ref="D81:L81" si="64">10*LOG((D77+M77+V77)*10^-9)+10*LOG(D7*12)</f>
        <v>-54.57146272219881</v>
      </c>
      <c r="E81" s="186">
        <f t="shared" si="64"/>
        <v>-82.34983736503267</v>
      </c>
      <c r="F81" s="186">
        <f t="shared" si="64"/>
        <v>-81.84983736503267</v>
      </c>
      <c r="G81" s="186">
        <f t="shared" si="64"/>
        <v>-81.34983736503267</v>
      </c>
      <c r="H81" s="186">
        <f t="shared" si="64"/>
        <v>-80.84983736503267</v>
      </c>
      <c r="I81" s="186">
        <f t="shared" si="64"/>
        <v>-80.34983736503267</v>
      </c>
      <c r="J81" s="186">
        <f t="shared" si="64"/>
        <v>-79.84983736503267</v>
      </c>
      <c r="K81" s="186">
        <f t="shared" si="64"/>
        <v>-79.34983736503267</v>
      </c>
      <c r="L81" s="187">
        <f t="shared" si="64"/>
        <v>-78.84983736503267</v>
      </c>
      <c r="M81" s="79" t="s">
        <v>10</v>
      </c>
      <c r="N81" s="184" t="s">
        <v>10</v>
      </c>
      <c r="O81" s="184" t="s">
        <v>10</v>
      </c>
      <c r="P81" s="184" t="s">
        <v>10</v>
      </c>
      <c r="Q81" s="184" t="s">
        <v>10</v>
      </c>
      <c r="R81" s="184" t="s">
        <v>10</v>
      </c>
      <c r="S81" s="184" t="s">
        <v>10</v>
      </c>
      <c r="T81" s="36" t="s">
        <v>10</v>
      </c>
      <c r="U81" s="54" t="s">
        <v>10</v>
      </c>
      <c r="V81" s="79" t="s">
        <v>10</v>
      </c>
      <c r="W81" s="184" t="s">
        <v>10</v>
      </c>
      <c r="X81" s="184" t="s">
        <v>10</v>
      </c>
      <c r="Y81" s="184" t="s">
        <v>10</v>
      </c>
      <c r="Z81" s="184" t="s">
        <v>10</v>
      </c>
      <c r="AA81" s="184" t="s">
        <v>10</v>
      </c>
      <c r="AB81" s="184" t="s">
        <v>10</v>
      </c>
      <c r="AC81" s="36" t="s">
        <v>10</v>
      </c>
      <c r="AD81" s="54" t="s">
        <v>10</v>
      </c>
      <c r="AE81" s="185"/>
      <c r="AF81" s="186"/>
      <c r="AG81" s="186"/>
      <c r="AH81" s="186"/>
      <c r="AI81" s="186"/>
      <c r="AJ81" s="186"/>
      <c r="AK81" s="186"/>
      <c r="AL81" s="186"/>
      <c r="AM81" s="186"/>
      <c r="AN81" s="184"/>
      <c r="AO81" s="184"/>
      <c r="AP81" s="184"/>
      <c r="AQ81" s="184"/>
      <c r="AR81" s="184"/>
      <c r="AS81" s="184"/>
      <c r="AT81" s="184"/>
      <c r="AU81" s="184"/>
      <c r="AV81" s="188"/>
      <c r="AW81" s="188"/>
      <c r="AX81" s="26" t="str">
        <f>AX21</f>
        <v>For Io level range check</v>
      </c>
    </row>
    <row r="82" spans="1:50" s="94" customFormat="1">
      <c r="A82" s="128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125"/>
    </row>
    <row r="83" spans="1:50" s="94" customFormat="1" ht="13.5" thickBot="1">
      <c r="AX83" s="126"/>
    </row>
    <row r="84" spans="1:50" s="94" customFormat="1">
      <c r="A84" s="1" t="s">
        <v>24</v>
      </c>
      <c r="B84" s="293"/>
      <c r="C84" s="292"/>
      <c r="D84" s="310" t="s">
        <v>0</v>
      </c>
      <c r="E84" s="311"/>
      <c r="F84" s="311"/>
      <c r="G84" s="311"/>
      <c r="H84" s="311"/>
      <c r="I84" s="311"/>
      <c r="J84" s="311"/>
      <c r="K84" s="311"/>
      <c r="L84" s="312"/>
      <c r="M84" s="310" t="s">
        <v>1</v>
      </c>
      <c r="N84" s="311"/>
      <c r="O84" s="311"/>
      <c r="P84" s="311"/>
      <c r="Q84" s="311"/>
      <c r="R84" s="311"/>
      <c r="S84" s="311"/>
      <c r="T84" s="311"/>
      <c r="U84" s="312"/>
      <c r="V84" s="310" t="s">
        <v>2</v>
      </c>
      <c r="W84" s="311"/>
      <c r="X84" s="311"/>
      <c r="Y84" s="311"/>
      <c r="Z84" s="311"/>
      <c r="AA84" s="311"/>
      <c r="AB84" s="311"/>
      <c r="AC84" s="311"/>
      <c r="AD84" s="312"/>
      <c r="AE84" s="314" t="s">
        <v>44</v>
      </c>
      <c r="AF84" s="311"/>
      <c r="AG84" s="311"/>
      <c r="AH84" s="311"/>
      <c r="AI84" s="311"/>
      <c r="AJ84" s="311"/>
      <c r="AK84" s="311"/>
      <c r="AL84" s="311"/>
      <c r="AM84" s="312"/>
      <c r="AN84" s="310" t="s">
        <v>33</v>
      </c>
      <c r="AO84" s="311"/>
      <c r="AP84" s="311"/>
      <c r="AQ84" s="311"/>
      <c r="AR84" s="311"/>
      <c r="AS84" s="311"/>
      <c r="AT84" s="311"/>
      <c r="AU84" s="311"/>
      <c r="AV84" s="312"/>
      <c r="AW84" s="149" t="s">
        <v>67</v>
      </c>
      <c r="AX84" s="19" t="s">
        <v>3</v>
      </c>
    </row>
    <row r="85" spans="1:50" s="94" customFormat="1">
      <c r="A85" s="61"/>
      <c r="B85" s="289"/>
      <c r="C85" s="288"/>
      <c r="D85" s="44" t="s">
        <v>34</v>
      </c>
      <c r="E85" s="307" t="s">
        <v>35</v>
      </c>
      <c r="F85" s="307"/>
      <c r="G85" s="308"/>
      <c r="H85" s="308"/>
      <c r="I85" s="308"/>
      <c r="J85" s="308"/>
      <c r="K85" s="308"/>
      <c r="L85" s="309"/>
      <c r="M85" s="44" t="s">
        <v>34</v>
      </c>
      <c r="N85" s="307" t="s">
        <v>35</v>
      </c>
      <c r="O85" s="307"/>
      <c r="P85" s="308"/>
      <c r="Q85" s="308"/>
      <c r="R85" s="308"/>
      <c r="S85" s="308"/>
      <c r="T85" s="308"/>
      <c r="U85" s="309"/>
      <c r="V85" s="44" t="s">
        <v>34</v>
      </c>
      <c r="W85" s="307" t="s">
        <v>35</v>
      </c>
      <c r="X85" s="307"/>
      <c r="Y85" s="308"/>
      <c r="Z85" s="308"/>
      <c r="AA85" s="308"/>
      <c r="AB85" s="308"/>
      <c r="AC85" s="308"/>
      <c r="AD85" s="309"/>
      <c r="AE85" s="287" t="s">
        <v>34</v>
      </c>
      <c r="AF85" s="307" t="s">
        <v>35</v>
      </c>
      <c r="AG85" s="307"/>
      <c r="AH85" s="308"/>
      <c r="AI85" s="308"/>
      <c r="AJ85" s="308"/>
      <c r="AK85" s="308"/>
      <c r="AL85" s="308"/>
      <c r="AM85" s="309"/>
      <c r="AN85" s="44" t="s">
        <v>34</v>
      </c>
      <c r="AO85" s="307" t="s">
        <v>35</v>
      </c>
      <c r="AP85" s="307"/>
      <c r="AQ85" s="313"/>
      <c r="AR85" s="313"/>
      <c r="AS85" s="313"/>
      <c r="AT85" s="313"/>
      <c r="AU85" s="313"/>
      <c r="AV85" s="309"/>
      <c r="AW85" s="256"/>
      <c r="AX85" s="20"/>
    </row>
    <row r="86" spans="1:50" s="94" customFormat="1">
      <c r="A86" s="216" t="s">
        <v>131</v>
      </c>
      <c r="B86" s="168" t="s">
        <v>7</v>
      </c>
      <c r="C86" s="172"/>
      <c r="D86" s="192"/>
      <c r="E86" s="193"/>
      <c r="F86" s="193"/>
      <c r="G86" s="193"/>
      <c r="H86" s="193"/>
      <c r="I86" s="193"/>
      <c r="J86" s="193"/>
      <c r="K86" s="193"/>
      <c r="L86" s="194"/>
      <c r="M86" s="195">
        <f t="shared" ref="M86:S86" si="65">M87-AN87</f>
        <v>-0.95434513178842539</v>
      </c>
      <c r="N86" s="196">
        <f t="shared" si="65"/>
        <v>-5.9355359175794815</v>
      </c>
      <c r="O86" s="196">
        <f t="shared" si="65"/>
        <v>-5.9355359175794931</v>
      </c>
      <c r="P86" s="196">
        <f t="shared" si="65"/>
        <v>-5.9355359175794815</v>
      </c>
      <c r="Q86" s="196">
        <f t="shared" si="65"/>
        <v>-5.9355359175795028</v>
      </c>
      <c r="R86" s="196">
        <f t="shared" si="65"/>
        <v>-5.9355359175794815</v>
      </c>
      <c r="S86" s="196">
        <f t="shared" si="65"/>
        <v>-5.9355359175794931</v>
      </c>
      <c r="T86" s="196">
        <f>T87-AU87</f>
        <v>-5.9355359175794833</v>
      </c>
      <c r="U86" s="197">
        <f>U87-AV87</f>
        <v>-5.9355359175794931</v>
      </c>
      <c r="V86" s="192"/>
      <c r="W86" s="193"/>
      <c r="X86" s="193"/>
      <c r="Y86" s="193"/>
      <c r="Z86" s="193"/>
      <c r="AA86" s="193"/>
      <c r="AB86" s="193"/>
      <c r="AC86" s="193"/>
      <c r="AD86" s="194"/>
      <c r="AE86" s="193"/>
      <c r="AF86" s="193"/>
      <c r="AG86" s="193"/>
      <c r="AH86" s="193"/>
      <c r="AI86" s="193"/>
      <c r="AJ86" s="193"/>
      <c r="AK86" s="193"/>
      <c r="AL86" s="193"/>
      <c r="AM86" s="193"/>
      <c r="AN86" s="148"/>
      <c r="AO86" s="152"/>
      <c r="AP86" s="152"/>
      <c r="AQ86" s="152"/>
      <c r="AR86" s="152"/>
      <c r="AS86" s="152"/>
      <c r="AT86" s="152"/>
      <c r="AU86" s="152"/>
      <c r="AV86" s="153"/>
      <c r="AW86" s="257">
        <v>-6</v>
      </c>
      <c r="AX86" s="264" t="s">
        <v>100</v>
      </c>
    </row>
    <row r="87" spans="1:50" s="94" customFormat="1">
      <c r="A87" s="217" t="s">
        <v>132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2">
        <f t="shared" ref="M87:U87" si="66">M78</f>
        <v>-8.4624490813329069E-4</v>
      </c>
      <c r="N87" s="193">
        <f t="shared" si="66"/>
        <v>-5.103735558537462</v>
      </c>
      <c r="O87" s="193">
        <f t="shared" si="66"/>
        <v>-5.1037355585374735</v>
      </c>
      <c r="P87" s="193">
        <f t="shared" si="66"/>
        <v>-5.103735558537462</v>
      </c>
      <c r="Q87" s="193">
        <f t="shared" si="66"/>
        <v>-5.1037355585374833</v>
      </c>
      <c r="R87" s="193">
        <f t="shared" si="66"/>
        <v>-5.103735558537462</v>
      </c>
      <c r="S87" s="193">
        <f t="shared" si="66"/>
        <v>-5.1037355585374735</v>
      </c>
      <c r="T87" s="193">
        <f t="shared" si="66"/>
        <v>-5.1037355585374637</v>
      </c>
      <c r="U87" s="194">
        <f t="shared" si="66"/>
        <v>-5.1037355585374735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54">
        <f t="shared" ref="AN87:AV87" si="67">AN36</f>
        <v>0.95349888688029205</v>
      </c>
      <c r="AO87" s="155">
        <f t="shared" si="67"/>
        <v>0.83180035904201921</v>
      </c>
      <c r="AP87" s="155">
        <f t="shared" si="67"/>
        <v>0.83180035904201932</v>
      </c>
      <c r="AQ87" s="155">
        <f t="shared" si="67"/>
        <v>0.83180035904201921</v>
      </c>
      <c r="AR87" s="155">
        <f t="shared" si="67"/>
        <v>0.83180035904201921</v>
      </c>
      <c r="AS87" s="155">
        <f t="shared" si="67"/>
        <v>0.83180035904201921</v>
      </c>
      <c r="AT87" s="155">
        <f t="shared" si="67"/>
        <v>0.83180035904201921</v>
      </c>
      <c r="AU87" s="155">
        <f t="shared" si="67"/>
        <v>0.83180035904201932</v>
      </c>
      <c r="AV87" s="156">
        <f t="shared" si="67"/>
        <v>0.83180035904201921</v>
      </c>
      <c r="AW87" s="258"/>
      <c r="AX87" s="265"/>
    </row>
    <row r="88" spans="1:50" s="94" customFormat="1">
      <c r="A88" s="216" t="s">
        <v>133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S88" si="68">M87+AN87</f>
        <v>0.95265264197215871</v>
      </c>
      <c r="N88" s="193">
        <f t="shared" si="68"/>
        <v>-4.2719351994954424</v>
      </c>
      <c r="O88" s="193">
        <f t="shared" si="68"/>
        <v>-4.271935199495454</v>
      </c>
      <c r="P88" s="193">
        <f t="shared" si="68"/>
        <v>-4.2719351994954424</v>
      </c>
      <c r="Q88" s="193">
        <f t="shared" si="68"/>
        <v>-4.2719351994954637</v>
      </c>
      <c r="R88" s="193">
        <f t="shared" si="68"/>
        <v>-4.2719351994954424</v>
      </c>
      <c r="S88" s="193">
        <f t="shared" si="68"/>
        <v>-4.271935199495454</v>
      </c>
      <c r="T88" s="193">
        <f>T87+AU87</f>
        <v>-4.2719351994954442</v>
      </c>
      <c r="U88" s="194">
        <f>U87+AV87</f>
        <v>-4.271935199495454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/>
      <c r="AO88" s="155"/>
      <c r="AP88" s="155"/>
      <c r="AQ88" s="155"/>
      <c r="AR88" s="155"/>
      <c r="AS88" s="155"/>
      <c r="AT88" s="155"/>
      <c r="AU88" s="155"/>
      <c r="AV88" s="156"/>
      <c r="AW88" s="259"/>
      <c r="AX88" s="265"/>
    </row>
    <row r="89" spans="1:50" s="94" customFormat="1">
      <c r="A89" s="137"/>
      <c r="B89" s="135"/>
      <c r="C89" s="134"/>
      <c r="D89" s="151"/>
      <c r="E89" s="129"/>
      <c r="F89" s="129"/>
      <c r="G89" s="129"/>
      <c r="H89" s="129"/>
      <c r="I89" s="129"/>
      <c r="J89" s="129"/>
      <c r="K89" s="129"/>
      <c r="L89" s="130"/>
      <c r="M89" s="151"/>
      <c r="N89" s="129"/>
      <c r="O89" s="129"/>
      <c r="P89" s="129"/>
      <c r="Q89" s="129"/>
      <c r="R89" s="129"/>
      <c r="S89" s="129"/>
      <c r="T89" s="129"/>
      <c r="U89" s="130"/>
      <c r="V89" s="151"/>
      <c r="W89" s="129"/>
      <c r="X89" s="129"/>
      <c r="Y89" s="129"/>
      <c r="Z89" s="129"/>
      <c r="AA89" s="129"/>
      <c r="AB89" s="129"/>
      <c r="AC89" s="129"/>
      <c r="AD89" s="130"/>
      <c r="AE89" s="129"/>
      <c r="AF89" s="129"/>
      <c r="AG89" s="129"/>
      <c r="AH89" s="129"/>
      <c r="AI89" s="129"/>
      <c r="AJ89" s="129"/>
      <c r="AK89" s="129"/>
      <c r="AL89" s="129"/>
      <c r="AM89" s="129"/>
      <c r="AN89" s="158"/>
      <c r="AO89" s="159"/>
      <c r="AP89" s="159"/>
      <c r="AQ89" s="159"/>
      <c r="AR89" s="159"/>
      <c r="AS89" s="159"/>
      <c r="AT89" s="159"/>
      <c r="AU89" s="159"/>
      <c r="AV89" s="160"/>
      <c r="AW89" s="260"/>
      <c r="AX89" s="265"/>
    </row>
    <row r="90" spans="1:50" s="94" customFormat="1">
      <c r="A90" s="216" t="s">
        <v>134</v>
      </c>
      <c r="B90" s="168" t="s">
        <v>7</v>
      </c>
      <c r="C90" s="172"/>
      <c r="D90" s="192"/>
      <c r="E90" s="193"/>
      <c r="F90" s="193"/>
      <c r="G90" s="193"/>
      <c r="H90" s="193"/>
      <c r="I90" s="193"/>
      <c r="J90" s="193"/>
      <c r="K90" s="193"/>
      <c r="L90" s="194"/>
      <c r="M90" s="192"/>
      <c r="N90" s="193"/>
      <c r="O90" s="193"/>
      <c r="P90" s="193"/>
      <c r="Q90" s="193"/>
      <c r="R90" s="193"/>
      <c r="S90" s="193"/>
      <c r="T90" s="193"/>
      <c r="U90" s="194"/>
      <c r="V90" s="195">
        <f t="shared" ref="V90:AB90" si="69">V91-AN91</f>
        <v>-4.1835208205658372</v>
      </c>
      <c r="W90" s="196">
        <f t="shared" si="69"/>
        <v>-5.9355359175794815</v>
      </c>
      <c r="X90" s="196">
        <f t="shared" si="69"/>
        <v>-5.9355359175794931</v>
      </c>
      <c r="Y90" s="196">
        <f t="shared" si="69"/>
        <v>-5.9355359175794815</v>
      </c>
      <c r="Z90" s="196">
        <f t="shared" si="69"/>
        <v>-5.9355359175795028</v>
      </c>
      <c r="AA90" s="196">
        <f t="shared" si="69"/>
        <v>-5.9355359175794815</v>
      </c>
      <c r="AB90" s="196">
        <f t="shared" si="69"/>
        <v>-5.9355359175794931</v>
      </c>
      <c r="AC90" s="196">
        <f>AC91-AU91</f>
        <v>-5.9355359175794833</v>
      </c>
      <c r="AD90" s="197">
        <f>AD91-AV91</f>
        <v>-5.9355359175794931</v>
      </c>
      <c r="AE90" s="193"/>
      <c r="AF90" s="193"/>
      <c r="AG90" s="193"/>
      <c r="AH90" s="193"/>
      <c r="AI90" s="193"/>
      <c r="AJ90" s="193"/>
      <c r="AK90" s="193"/>
      <c r="AL90" s="193"/>
      <c r="AM90" s="193"/>
      <c r="AN90" s="148"/>
      <c r="AO90" s="152"/>
      <c r="AP90" s="152"/>
      <c r="AQ90" s="152"/>
      <c r="AR90" s="152"/>
      <c r="AS90" s="152"/>
      <c r="AT90" s="152"/>
      <c r="AU90" s="152"/>
      <c r="AV90" s="153"/>
      <c r="AW90" s="257">
        <v>-6</v>
      </c>
      <c r="AX90" s="264" t="s">
        <v>100</v>
      </c>
    </row>
    <row r="91" spans="1:50" s="94" customFormat="1">
      <c r="A91" s="217" t="s">
        <v>135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2">
        <f t="shared" ref="V91:AD91" si="70">V78</f>
        <v>-3.1883547171509878</v>
      </c>
      <c r="W91" s="193">
        <f t="shared" si="70"/>
        <v>-5.103735558537462</v>
      </c>
      <c r="X91" s="193">
        <f t="shared" si="70"/>
        <v>-5.1037355585374735</v>
      </c>
      <c r="Y91" s="193">
        <f t="shared" si="70"/>
        <v>-5.103735558537462</v>
      </c>
      <c r="Z91" s="193">
        <f t="shared" si="70"/>
        <v>-5.1037355585374833</v>
      </c>
      <c r="AA91" s="193">
        <f t="shared" si="70"/>
        <v>-5.103735558537462</v>
      </c>
      <c r="AB91" s="193">
        <f t="shared" si="70"/>
        <v>-5.1037355585374735</v>
      </c>
      <c r="AC91" s="193">
        <f t="shared" si="70"/>
        <v>-5.1037355585374637</v>
      </c>
      <c r="AD91" s="194">
        <f t="shared" si="70"/>
        <v>-5.1037355585374735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54">
        <f t="shared" ref="AN91:AV91" si="71">AN40</f>
        <v>0.99516610341484923</v>
      </c>
      <c r="AO91" s="155">
        <f t="shared" si="71"/>
        <v>0.83180035904201921</v>
      </c>
      <c r="AP91" s="155">
        <f t="shared" si="71"/>
        <v>0.83180035904201932</v>
      </c>
      <c r="AQ91" s="155">
        <f t="shared" si="71"/>
        <v>0.83180035904201921</v>
      </c>
      <c r="AR91" s="155">
        <f t="shared" si="71"/>
        <v>0.83180035904201921</v>
      </c>
      <c r="AS91" s="155">
        <f t="shared" si="71"/>
        <v>0.83180035904201921</v>
      </c>
      <c r="AT91" s="155">
        <f t="shared" si="71"/>
        <v>0.83180035904201921</v>
      </c>
      <c r="AU91" s="155">
        <f t="shared" si="71"/>
        <v>0.83180035904201932</v>
      </c>
      <c r="AV91" s="156">
        <f t="shared" si="71"/>
        <v>0.83180035904201921</v>
      </c>
      <c r="AW91" s="258"/>
      <c r="AX91" s="266"/>
    </row>
    <row r="92" spans="1:50" s="94" customFormat="1">
      <c r="A92" s="216" t="s">
        <v>136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B92" si="72">V91+AN91</f>
        <v>-2.1931886137361385</v>
      </c>
      <c r="W92" s="193">
        <f t="shared" si="72"/>
        <v>-4.2719351994954424</v>
      </c>
      <c r="X92" s="193">
        <f t="shared" si="72"/>
        <v>-4.271935199495454</v>
      </c>
      <c r="Y92" s="193">
        <f t="shared" si="72"/>
        <v>-4.2719351994954424</v>
      </c>
      <c r="Z92" s="193">
        <f t="shared" si="72"/>
        <v>-4.2719351994954637</v>
      </c>
      <c r="AA92" s="193">
        <f t="shared" si="72"/>
        <v>-4.2719351994954424</v>
      </c>
      <c r="AB92" s="193">
        <f t="shared" si="72"/>
        <v>-4.271935199495454</v>
      </c>
      <c r="AC92" s="193">
        <f>AC91+AU91</f>
        <v>-4.2719351994954442</v>
      </c>
      <c r="AD92" s="194">
        <f>AD91+AV91</f>
        <v>-4.271935199495454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/>
      <c r="AO92" s="155"/>
      <c r="AP92" s="155"/>
      <c r="AQ92" s="155"/>
      <c r="AR92" s="155"/>
      <c r="AS92" s="155"/>
      <c r="AT92" s="155"/>
      <c r="AU92" s="155"/>
      <c r="AV92" s="156"/>
      <c r="AW92" s="259"/>
      <c r="AX92" s="266"/>
    </row>
    <row r="93" spans="1:50" s="94" customFormat="1">
      <c r="A93" s="137"/>
      <c r="B93" s="135"/>
      <c r="C93" s="134"/>
      <c r="D93" s="151"/>
      <c r="E93" s="129"/>
      <c r="F93" s="129"/>
      <c r="G93" s="129"/>
      <c r="H93" s="129"/>
      <c r="I93" s="129"/>
      <c r="J93" s="129"/>
      <c r="K93" s="129"/>
      <c r="L93" s="130"/>
      <c r="M93" s="151"/>
      <c r="N93" s="129"/>
      <c r="O93" s="129"/>
      <c r="P93" s="129"/>
      <c r="Q93" s="129"/>
      <c r="R93" s="129"/>
      <c r="S93" s="129"/>
      <c r="T93" s="129"/>
      <c r="U93" s="130"/>
      <c r="V93" s="151"/>
      <c r="W93" s="129"/>
      <c r="X93" s="129"/>
      <c r="Y93" s="129"/>
      <c r="Z93" s="129"/>
      <c r="AA93" s="129"/>
      <c r="AB93" s="129"/>
      <c r="AC93" s="129"/>
      <c r="AD93" s="130"/>
      <c r="AE93" s="129"/>
      <c r="AF93" s="129"/>
      <c r="AG93" s="129"/>
      <c r="AH93" s="129"/>
      <c r="AI93" s="129"/>
      <c r="AJ93" s="129"/>
      <c r="AK93" s="129"/>
      <c r="AL93" s="129"/>
      <c r="AM93" s="129"/>
      <c r="AN93" s="163"/>
      <c r="AO93" s="164"/>
      <c r="AP93" s="164"/>
      <c r="AQ93" s="164"/>
      <c r="AR93" s="164"/>
      <c r="AS93" s="164"/>
      <c r="AT93" s="164"/>
      <c r="AU93" s="164"/>
      <c r="AV93" s="165"/>
      <c r="AW93" s="261"/>
      <c r="AX93" s="266"/>
    </row>
    <row r="94" spans="1:50" s="94" customFormat="1">
      <c r="A94" s="216" t="s">
        <v>116</v>
      </c>
      <c r="B94" s="168" t="s">
        <v>7</v>
      </c>
      <c r="C94" s="172"/>
      <c r="D94" s="192"/>
      <c r="E94" s="193"/>
      <c r="F94" s="193"/>
      <c r="G94" s="193"/>
      <c r="H94" s="193"/>
      <c r="I94" s="193"/>
      <c r="J94" s="193"/>
      <c r="K94" s="193"/>
      <c r="L94" s="194"/>
      <c r="M94" s="195">
        <f t="shared" ref="M94:S94" si="73">M95-AN95</f>
        <v>-87.149700043360184</v>
      </c>
      <c r="N94" s="196">
        <f t="shared" si="73"/>
        <v>-118.18970004336019</v>
      </c>
      <c r="O94" s="196">
        <f t="shared" si="73"/>
        <v>-117.68970004336019</v>
      </c>
      <c r="P94" s="196">
        <f t="shared" si="73"/>
        <v>-117.18970004336019</v>
      </c>
      <c r="Q94" s="196">
        <f t="shared" si="73"/>
        <v>-116.68970004336019</v>
      </c>
      <c r="R94" s="196">
        <f t="shared" si="73"/>
        <v>-116.18970004336019</v>
      </c>
      <c r="S94" s="196">
        <f t="shared" si="73"/>
        <v>-115.68970004336019</v>
      </c>
      <c r="T94" s="196">
        <f>T95-AU95</f>
        <v>-115.18970004336019</v>
      </c>
      <c r="U94" s="197">
        <f>U95-AV95</f>
        <v>-114.68970004336019</v>
      </c>
      <c r="V94" s="192"/>
      <c r="W94" s="193"/>
      <c r="X94" s="193"/>
      <c r="Y94" s="193"/>
      <c r="Z94" s="193"/>
      <c r="AA94" s="193"/>
      <c r="AB94" s="193"/>
      <c r="AC94" s="193"/>
      <c r="AD94" s="194"/>
      <c r="AE94" s="193"/>
      <c r="AF94" s="193"/>
      <c r="AG94" s="193"/>
      <c r="AH94" s="193"/>
      <c r="AI94" s="193"/>
      <c r="AJ94" s="193"/>
      <c r="AK94" s="193"/>
      <c r="AL94" s="193"/>
      <c r="AM94" s="193"/>
      <c r="AN94" s="148"/>
      <c r="AO94" s="152"/>
      <c r="AP94" s="152"/>
      <c r="AQ94" s="152"/>
      <c r="AR94" s="152"/>
      <c r="AS94" s="152"/>
      <c r="AT94" s="152"/>
      <c r="AU94" s="152"/>
      <c r="AV94" s="153"/>
      <c r="AW94" s="257">
        <v>-120.5</v>
      </c>
      <c r="AX94" s="264" t="s">
        <v>69</v>
      </c>
    </row>
    <row r="95" spans="1:50" s="94" customFormat="1">
      <c r="A95" s="217" t="s">
        <v>117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2">
        <f t="shared" ref="M95:U95" si="74">M79</f>
        <v>-85.449700043360181</v>
      </c>
      <c r="N95" s="193">
        <f t="shared" si="74"/>
        <v>-116.48970004336019</v>
      </c>
      <c r="O95" s="193">
        <f t="shared" si="74"/>
        <v>-115.98970004336019</v>
      </c>
      <c r="P95" s="193">
        <f t="shared" si="74"/>
        <v>-115.48970004336019</v>
      </c>
      <c r="Q95" s="193">
        <f t="shared" si="74"/>
        <v>-114.98970004336019</v>
      </c>
      <c r="R95" s="193">
        <f t="shared" si="74"/>
        <v>-114.48970004336019</v>
      </c>
      <c r="S95" s="193">
        <f t="shared" si="74"/>
        <v>-113.98970004336019</v>
      </c>
      <c r="T95" s="193">
        <f t="shared" si="74"/>
        <v>-113.48970004336019</v>
      </c>
      <c r="U95" s="194">
        <f t="shared" si="74"/>
        <v>-112.98970004336019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54">
        <f t="shared" ref="AN95:AV95" si="75">AN44</f>
        <v>1.7</v>
      </c>
      <c r="AO95" s="155">
        <f t="shared" si="75"/>
        <v>1.7</v>
      </c>
      <c r="AP95" s="155">
        <f t="shared" si="75"/>
        <v>1.7</v>
      </c>
      <c r="AQ95" s="155">
        <f t="shared" si="75"/>
        <v>1.7</v>
      </c>
      <c r="AR95" s="155">
        <f t="shared" si="75"/>
        <v>1.7</v>
      </c>
      <c r="AS95" s="155">
        <f t="shared" si="75"/>
        <v>1.7</v>
      </c>
      <c r="AT95" s="155">
        <f t="shared" si="75"/>
        <v>1.7</v>
      </c>
      <c r="AU95" s="155">
        <f t="shared" si="75"/>
        <v>1.7</v>
      </c>
      <c r="AV95" s="156">
        <f t="shared" si="75"/>
        <v>1.7</v>
      </c>
      <c r="AW95" s="258"/>
      <c r="AX95" s="266"/>
    </row>
    <row r="96" spans="1:50" s="94" customFormat="1">
      <c r="A96" s="216" t="s">
        <v>118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S96" si="76">M95+AN95</f>
        <v>-83.749700043360178</v>
      </c>
      <c r="N96" s="193">
        <f t="shared" si="76"/>
        <v>-114.78970004336018</v>
      </c>
      <c r="O96" s="193">
        <f t="shared" si="76"/>
        <v>-114.28970004336018</v>
      </c>
      <c r="P96" s="193">
        <f t="shared" si="76"/>
        <v>-113.78970004336018</v>
      </c>
      <c r="Q96" s="193">
        <f t="shared" si="76"/>
        <v>-113.28970004336018</v>
      </c>
      <c r="R96" s="193">
        <f t="shared" si="76"/>
        <v>-112.78970004336018</v>
      </c>
      <c r="S96" s="193">
        <f t="shared" si="76"/>
        <v>-112.28970004336018</v>
      </c>
      <c r="T96" s="193">
        <f>T95+AU95</f>
        <v>-111.78970004336018</v>
      </c>
      <c r="U96" s="194">
        <f>U95+AV95</f>
        <v>-111.28970004336018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48"/>
      <c r="AO96" s="152"/>
      <c r="AP96" s="152"/>
      <c r="AQ96" s="152"/>
      <c r="AR96" s="152"/>
      <c r="AS96" s="152"/>
      <c r="AT96" s="152"/>
      <c r="AU96" s="152"/>
      <c r="AV96" s="153"/>
      <c r="AW96" s="258"/>
      <c r="AX96" s="266"/>
    </row>
    <row r="97" spans="1:50" s="94" customFormat="1">
      <c r="A97" s="137"/>
      <c r="B97" s="135"/>
      <c r="C97" s="134"/>
      <c r="D97" s="151"/>
      <c r="E97" s="129"/>
      <c r="F97" s="129"/>
      <c r="G97" s="129"/>
      <c r="H97" s="129"/>
      <c r="I97" s="129"/>
      <c r="J97" s="129"/>
      <c r="K97" s="129"/>
      <c r="L97" s="130"/>
      <c r="M97" s="151"/>
      <c r="N97" s="129"/>
      <c r="O97" s="129"/>
      <c r="P97" s="129"/>
      <c r="Q97" s="129"/>
      <c r="R97" s="129"/>
      <c r="S97" s="129"/>
      <c r="T97" s="129"/>
      <c r="U97" s="130"/>
      <c r="V97" s="151"/>
      <c r="W97" s="129"/>
      <c r="X97" s="129"/>
      <c r="Y97" s="129"/>
      <c r="Z97" s="129"/>
      <c r="AA97" s="129"/>
      <c r="AB97" s="129"/>
      <c r="AC97" s="129"/>
      <c r="AD97" s="130"/>
      <c r="AE97" s="129"/>
      <c r="AF97" s="129"/>
      <c r="AG97" s="129"/>
      <c r="AH97" s="129"/>
      <c r="AI97" s="129"/>
      <c r="AJ97" s="129"/>
      <c r="AK97" s="129"/>
      <c r="AL97" s="129"/>
      <c r="AM97" s="129"/>
      <c r="AN97" s="163"/>
      <c r="AO97" s="164"/>
      <c r="AP97" s="164"/>
      <c r="AQ97" s="164"/>
      <c r="AR97" s="164"/>
      <c r="AS97" s="164"/>
      <c r="AT97" s="164"/>
      <c r="AU97" s="164"/>
      <c r="AV97" s="165"/>
      <c r="AW97" s="261"/>
      <c r="AX97" s="267"/>
    </row>
    <row r="98" spans="1:50" s="94" customFormat="1">
      <c r="A98" s="216" t="s">
        <v>119</v>
      </c>
      <c r="B98" s="168" t="s">
        <v>7</v>
      </c>
      <c r="C98" s="172"/>
      <c r="D98" s="192"/>
      <c r="E98" s="193"/>
      <c r="F98" s="193"/>
      <c r="G98" s="193"/>
      <c r="H98" s="193"/>
      <c r="I98" s="193"/>
      <c r="J98" s="193"/>
      <c r="K98" s="193"/>
      <c r="L98" s="194"/>
      <c r="M98" s="192"/>
      <c r="N98" s="193"/>
      <c r="O98" s="193"/>
      <c r="P98" s="193"/>
      <c r="Q98" s="193"/>
      <c r="R98" s="193"/>
      <c r="S98" s="193"/>
      <c r="T98" s="193"/>
      <c r="U98" s="194"/>
      <c r="V98" s="195">
        <f t="shared" ref="V98:AB98" si="77">V99-AN99</f>
        <v>-89.029700043360194</v>
      </c>
      <c r="W98" s="196">
        <f t="shared" si="77"/>
        <v>-118.18970004336019</v>
      </c>
      <c r="X98" s="196">
        <f t="shared" si="77"/>
        <v>-117.68970004336019</v>
      </c>
      <c r="Y98" s="196">
        <f t="shared" si="77"/>
        <v>-117.18970004336019</v>
      </c>
      <c r="Z98" s="196">
        <f t="shared" si="77"/>
        <v>-116.68970004336019</v>
      </c>
      <c r="AA98" s="196">
        <f t="shared" si="77"/>
        <v>-116.18970004336019</v>
      </c>
      <c r="AB98" s="196">
        <f t="shared" si="77"/>
        <v>-115.68970004336019</v>
      </c>
      <c r="AC98" s="196">
        <f>AC99-AU99</f>
        <v>-115.18970004336019</v>
      </c>
      <c r="AD98" s="197">
        <f>AD99-AV99</f>
        <v>-114.68970004336019</v>
      </c>
      <c r="AE98" s="193"/>
      <c r="AF98" s="193"/>
      <c r="AG98" s="193"/>
      <c r="AH98" s="193"/>
      <c r="AI98" s="193"/>
      <c r="AJ98" s="193"/>
      <c r="AK98" s="193"/>
      <c r="AL98" s="193"/>
      <c r="AM98" s="193"/>
      <c r="AN98" s="148"/>
      <c r="AO98" s="152"/>
      <c r="AP98" s="152"/>
      <c r="AQ98" s="152"/>
      <c r="AR98" s="152"/>
      <c r="AS98" s="152"/>
      <c r="AT98" s="152"/>
      <c r="AU98" s="152"/>
      <c r="AV98" s="153"/>
      <c r="AW98" s="257">
        <v>-120.5</v>
      </c>
      <c r="AX98" s="264" t="s">
        <v>69</v>
      </c>
    </row>
    <row r="99" spans="1:50" s="94" customFormat="1">
      <c r="A99" s="217" t="s">
        <v>120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2">
        <f t="shared" ref="V99:AD99" si="78">V79</f>
        <v>-87.329700043360191</v>
      </c>
      <c r="W99" s="193">
        <f t="shared" si="78"/>
        <v>-116.48970004336019</v>
      </c>
      <c r="X99" s="193">
        <f t="shared" si="78"/>
        <v>-115.98970004336019</v>
      </c>
      <c r="Y99" s="193">
        <f t="shared" si="78"/>
        <v>-115.48970004336019</v>
      </c>
      <c r="Z99" s="193">
        <f t="shared" si="78"/>
        <v>-114.98970004336019</v>
      </c>
      <c r="AA99" s="193">
        <f t="shared" si="78"/>
        <v>-114.48970004336019</v>
      </c>
      <c r="AB99" s="193">
        <f t="shared" si="78"/>
        <v>-113.98970004336019</v>
      </c>
      <c r="AC99" s="193">
        <f t="shared" si="78"/>
        <v>-113.48970004336019</v>
      </c>
      <c r="AD99" s="194">
        <f t="shared" si="78"/>
        <v>-112.98970004336019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54">
        <f t="shared" ref="AN99:AV99" si="79">AN48</f>
        <v>1.7</v>
      </c>
      <c r="AO99" s="155">
        <f t="shared" si="79"/>
        <v>1.7</v>
      </c>
      <c r="AP99" s="155">
        <f t="shared" si="79"/>
        <v>1.7</v>
      </c>
      <c r="AQ99" s="155">
        <f t="shared" si="79"/>
        <v>1.7</v>
      </c>
      <c r="AR99" s="155">
        <f t="shared" si="79"/>
        <v>1.7</v>
      </c>
      <c r="AS99" s="155">
        <f t="shared" si="79"/>
        <v>1.7</v>
      </c>
      <c r="AT99" s="155">
        <f t="shared" si="79"/>
        <v>1.7</v>
      </c>
      <c r="AU99" s="155">
        <f t="shared" si="79"/>
        <v>1.7</v>
      </c>
      <c r="AV99" s="156">
        <f t="shared" si="79"/>
        <v>1.7</v>
      </c>
      <c r="AW99" s="258"/>
      <c r="AX99" s="267"/>
    </row>
    <row r="100" spans="1:50" s="94" customFormat="1">
      <c r="A100" s="216" t="s">
        <v>121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B100" si="80">V99+AN99</f>
        <v>-85.629700043360188</v>
      </c>
      <c r="W100" s="193">
        <f t="shared" si="80"/>
        <v>-114.78970004336018</v>
      </c>
      <c r="X100" s="193">
        <f t="shared" si="80"/>
        <v>-114.28970004336018</v>
      </c>
      <c r="Y100" s="193">
        <f t="shared" si="80"/>
        <v>-113.78970004336018</v>
      </c>
      <c r="Z100" s="193">
        <f t="shared" si="80"/>
        <v>-113.28970004336018</v>
      </c>
      <c r="AA100" s="193">
        <f t="shared" si="80"/>
        <v>-112.78970004336018</v>
      </c>
      <c r="AB100" s="193">
        <f t="shared" si="80"/>
        <v>-112.28970004336018</v>
      </c>
      <c r="AC100" s="193">
        <f>AC99+AU99</f>
        <v>-111.78970004336018</v>
      </c>
      <c r="AD100" s="194">
        <f>AD99+AV99</f>
        <v>-111.28970004336018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48"/>
      <c r="AO100" s="152"/>
      <c r="AP100" s="152"/>
      <c r="AQ100" s="152"/>
      <c r="AR100" s="152"/>
      <c r="AS100" s="152"/>
      <c r="AT100" s="152"/>
      <c r="AU100" s="152"/>
      <c r="AV100" s="153"/>
      <c r="AW100" s="259"/>
      <c r="AX100" s="267"/>
    </row>
    <row r="101" spans="1:50" s="94" customFormat="1">
      <c r="A101" s="137"/>
      <c r="B101" s="199"/>
      <c r="C101" s="198"/>
      <c r="D101" s="2"/>
      <c r="E101" s="198"/>
      <c r="F101" s="198"/>
      <c r="G101" s="198"/>
      <c r="H101" s="198"/>
      <c r="I101" s="198"/>
      <c r="J101" s="198"/>
      <c r="K101" s="198"/>
      <c r="L101" s="199"/>
      <c r="M101" s="2"/>
      <c r="N101" s="198"/>
      <c r="O101" s="198"/>
      <c r="P101" s="198"/>
      <c r="Q101" s="198"/>
      <c r="R101" s="198"/>
      <c r="S101" s="198"/>
      <c r="T101" s="198"/>
      <c r="U101" s="199"/>
      <c r="V101" s="2"/>
      <c r="W101" s="198"/>
      <c r="X101" s="198"/>
      <c r="Y101" s="198"/>
      <c r="Z101" s="198"/>
      <c r="AA101" s="198"/>
      <c r="AB101" s="198"/>
      <c r="AC101" s="198"/>
      <c r="AD101" s="199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2"/>
      <c r="AO101" s="198"/>
      <c r="AP101" s="198"/>
      <c r="AQ101" s="198"/>
      <c r="AR101" s="198"/>
      <c r="AS101" s="198"/>
      <c r="AT101" s="198"/>
      <c r="AU101" s="198"/>
      <c r="AV101" s="199"/>
      <c r="AW101" s="261"/>
      <c r="AX101" s="267"/>
    </row>
    <row r="102" spans="1:50" s="94" customFormat="1">
      <c r="A102" s="216" t="s">
        <v>46</v>
      </c>
      <c r="B102" s="273" t="s">
        <v>83</v>
      </c>
      <c r="C102" s="172"/>
      <c r="D102" s="195">
        <f t="shared" ref="D102:J102" si="81">D103-AN103</f>
        <v>-56.08207853061478</v>
      </c>
      <c r="E102" s="196">
        <f t="shared" si="81"/>
        <v>-83.852781846891958</v>
      </c>
      <c r="F102" s="196">
        <f t="shared" si="81"/>
        <v>-83.352781846891958</v>
      </c>
      <c r="G102" s="196">
        <f t="shared" si="81"/>
        <v>-82.852781846891958</v>
      </c>
      <c r="H102" s="196">
        <f t="shared" si="81"/>
        <v>-82.352781846891958</v>
      </c>
      <c r="I102" s="196">
        <f t="shared" si="81"/>
        <v>-81.852781846891958</v>
      </c>
      <c r="J102" s="196">
        <f t="shared" si="81"/>
        <v>-81.352781846891958</v>
      </c>
      <c r="K102" s="196">
        <f>K103-AU103</f>
        <v>-80.852781846891958</v>
      </c>
      <c r="L102" s="197">
        <f>L103-AV103</f>
        <v>-80.352781846891958</v>
      </c>
      <c r="M102" s="147"/>
      <c r="N102" s="200"/>
      <c r="O102" s="200"/>
      <c r="P102" s="200"/>
      <c r="Q102" s="200"/>
      <c r="R102" s="200"/>
      <c r="S102" s="200"/>
      <c r="T102" s="200"/>
      <c r="U102" s="201"/>
      <c r="V102" s="147"/>
      <c r="W102" s="200"/>
      <c r="X102" s="200"/>
      <c r="Y102" s="200"/>
      <c r="Z102" s="200"/>
      <c r="AA102" s="200"/>
      <c r="AB102" s="200"/>
      <c r="AC102" s="200"/>
      <c r="AD102" s="201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147"/>
      <c r="AO102" s="200"/>
      <c r="AP102" s="200"/>
      <c r="AQ102" s="200"/>
      <c r="AR102" s="200"/>
      <c r="AS102" s="200"/>
      <c r="AT102" s="200"/>
      <c r="AU102" s="200"/>
      <c r="AV102" s="201"/>
      <c r="AW102" s="257">
        <f>-114.5+10*LOG(D7*12)</f>
        <v>-86.632485778544378</v>
      </c>
      <c r="AX102" s="264" t="s">
        <v>142</v>
      </c>
    </row>
    <row r="103" spans="1:50" s="94" customFormat="1">
      <c r="A103" s="217" t="s">
        <v>45</v>
      </c>
      <c r="B103" s="273" t="s">
        <v>83</v>
      </c>
      <c r="C103" s="172"/>
      <c r="D103" s="192">
        <f t="shared" ref="D103:L103" si="82">D81</f>
        <v>-54.57146272219881</v>
      </c>
      <c r="E103" s="193">
        <f t="shared" si="82"/>
        <v>-82.34983736503267</v>
      </c>
      <c r="F103" s="193">
        <f t="shared" si="82"/>
        <v>-81.84983736503267</v>
      </c>
      <c r="G103" s="193">
        <f t="shared" si="82"/>
        <v>-81.34983736503267</v>
      </c>
      <c r="H103" s="193">
        <f t="shared" si="82"/>
        <v>-80.84983736503267</v>
      </c>
      <c r="I103" s="193">
        <f t="shared" si="82"/>
        <v>-80.34983736503267</v>
      </c>
      <c r="J103" s="193">
        <f t="shared" si="82"/>
        <v>-79.84983736503267</v>
      </c>
      <c r="K103" s="193">
        <f t="shared" si="82"/>
        <v>-79.34983736503267</v>
      </c>
      <c r="L103" s="194">
        <f t="shared" si="82"/>
        <v>-78.84983736503267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54">
        <f t="shared" ref="AN103:AV103" si="83">AN52</f>
        <v>1.5106158084159673</v>
      </c>
      <c r="AO103" s="155">
        <f t="shared" si="83"/>
        <v>1.502944481859291</v>
      </c>
      <c r="AP103" s="155">
        <f t="shared" si="83"/>
        <v>1.502944481859291</v>
      </c>
      <c r="AQ103" s="155">
        <f t="shared" si="83"/>
        <v>1.502944481859291</v>
      </c>
      <c r="AR103" s="155">
        <f t="shared" si="83"/>
        <v>1.502944481859291</v>
      </c>
      <c r="AS103" s="155">
        <f t="shared" si="83"/>
        <v>1.502944481859291</v>
      </c>
      <c r="AT103" s="155">
        <f t="shared" si="83"/>
        <v>1.502944481859291</v>
      </c>
      <c r="AU103" s="155">
        <f t="shared" si="83"/>
        <v>1.502944481859291</v>
      </c>
      <c r="AV103" s="156">
        <f t="shared" si="83"/>
        <v>1.502944481859291</v>
      </c>
      <c r="AW103" s="258"/>
      <c r="AX103" s="267"/>
    </row>
    <row r="104" spans="1:50" s="94" customFormat="1">
      <c r="A104" s="216" t="s">
        <v>77</v>
      </c>
      <c r="B104" s="273" t="s">
        <v>83</v>
      </c>
      <c r="C104" s="172"/>
      <c r="D104" s="195">
        <f t="shared" ref="D104:J104" si="84">D103+AN103</f>
        <v>-53.060846913782839</v>
      </c>
      <c r="E104" s="196">
        <f t="shared" si="84"/>
        <v>-80.846892883173382</v>
      </c>
      <c r="F104" s="196">
        <f t="shared" si="84"/>
        <v>-80.346892883173382</v>
      </c>
      <c r="G104" s="196">
        <f t="shared" si="84"/>
        <v>-79.846892883173382</v>
      </c>
      <c r="H104" s="196">
        <f t="shared" si="84"/>
        <v>-79.346892883173382</v>
      </c>
      <c r="I104" s="196">
        <f t="shared" si="84"/>
        <v>-78.846892883173382</v>
      </c>
      <c r="J104" s="196">
        <f t="shared" si="84"/>
        <v>-78.346892883173382</v>
      </c>
      <c r="K104" s="196">
        <f>K103+AT103</f>
        <v>-77.846892883173382</v>
      </c>
      <c r="L104" s="197">
        <f>L103+AU103</f>
        <v>-77.346892883173382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47"/>
      <c r="AO104" s="200"/>
      <c r="AP104" s="200"/>
      <c r="AQ104" s="200"/>
      <c r="AR104" s="200"/>
      <c r="AS104" s="200"/>
      <c r="AT104" s="200"/>
      <c r="AU104" s="200"/>
      <c r="AV104" s="201"/>
      <c r="AW104" s="257">
        <v>-50</v>
      </c>
      <c r="AX104" s="264" t="s">
        <v>109</v>
      </c>
    </row>
    <row r="105" spans="1:50" s="94" customFormat="1">
      <c r="A105" s="137"/>
      <c r="B105" s="135"/>
      <c r="C105" s="134"/>
      <c r="D105" s="151"/>
      <c r="E105" s="129"/>
      <c r="F105" s="129"/>
      <c r="G105" s="129"/>
      <c r="H105" s="129"/>
      <c r="I105" s="129"/>
      <c r="J105" s="129"/>
      <c r="K105" s="129"/>
      <c r="L105" s="130"/>
      <c r="M105" s="137"/>
      <c r="N105" s="203"/>
      <c r="O105" s="203"/>
      <c r="P105" s="203"/>
      <c r="Q105" s="203"/>
      <c r="R105" s="203"/>
      <c r="S105" s="203"/>
      <c r="T105" s="203"/>
      <c r="U105" s="204"/>
      <c r="V105" s="137"/>
      <c r="W105" s="203"/>
      <c r="X105" s="203"/>
      <c r="Y105" s="203"/>
      <c r="Z105" s="203"/>
      <c r="AA105" s="203"/>
      <c r="AB105" s="203"/>
      <c r="AC105" s="203"/>
      <c r="AD105" s="204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137"/>
      <c r="AO105" s="203"/>
      <c r="AP105" s="203"/>
      <c r="AQ105" s="203"/>
      <c r="AR105" s="203"/>
      <c r="AS105" s="203"/>
      <c r="AT105" s="203"/>
      <c r="AU105" s="203"/>
      <c r="AV105" s="204"/>
      <c r="AW105" s="261"/>
      <c r="AX105" s="267"/>
    </row>
    <row r="106" spans="1:50" s="94" customFormat="1">
      <c r="A106" s="216" t="s">
        <v>94</v>
      </c>
      <c r="B106" s="273" t="s">
        <v>7</v>
      </c>
      <c r="C106" s="172"/>
      <c r="D106" s="147"/>
      <c r="E106" s="200"/>
      <c r="F106" s="200"/>
      <c r="G106" s="200"/>
      <c r="H106" s="200"/>
      <c r="I106" s="200"/>
      <c r="J106" s="200"/>
      <c r="K106" s="200"/>
      <c r="L106" s="201"/>
      <c r="M106" s="147"/>
      <c r="N106" s="200"/>
      <c r="O106" s="200"/>
      <c r="P106" s="200"/>
      <c r="Q106" s="200"/>
      <c r="R106" s="200"/>
      <c r="S106" s="200"/>
      <c r="T106" s="200"/>
      <c r="U106" s="201"/>
      <c r="V106" s="196">
        <f t="shared" ref="V106:AB106" si="85">V107-AN107</f>
        <v>-4.0899439055320306</v>
      </c>
      <c r="W106" s="196">
        <f t="shared" si="85"/>
        <v>-5.7196147641840218</v>
      </c>
      <c r="X106" s="196">
        <f t="shared" si="85"/>
        <v>-5.7196147641840334</v>
      </c>
      <c r="Y106" s="196">
        <f t="shared" si="85"/>
        <v>-5.7196147641840218</v>
      </c>
      <c r="Z106" s="196">
        <f t="shared" si="85"/>
        <v>-5.7196147641840431</v>
      </c>
      <c r="AA106" s="196">
        <f t="shared" si="85"/>
        <v>-5.7196147641840218</v>
      </c>
      <c r="AB106" s="196">
        <f t="shared" si="85"/>
        <v>-5.7196147641840334</v>
      </c>
      <c r="AC106" s="196">
        <f>AC107-AU107</f>
        <v>-5.7196147641840236</v>
      </c>
      <c r="AD106" s="197">
        <f>AD107-AV107</f>
        <v>-5.7196147641840334</v>
      </c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147"/>
      <c r="AO106" s="200"/>
      <c r="AP106" s="200"/>
      <c r="AQ106" s="200"/>
      <c r="AR106" s="200"/>
      <c r="AS106" s="200"/>
      <c r="AT106" s="200"/>
      <c r="AU106" s="200"/>
      <c r="AV106" s="201"/>
      <c r="AW106" s="257">
        <v>-43</v>
      </c>
      <c r="AX106" s="264" t="s">
        <v>101</v>
      </c>
    </row>
    <row r="107" spans="1:50" s="94" customFormat="1">
      <c r="A107" s="217" t="s">
        <v>95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2">
        <f>V80</f>
        <v>-3.1883547171509878</v>
      </c>
      <c r="W107" s="193">
        <f t="shared" ref="W107:AD107" si="86">W80</f>
        <v>-5.103735558537462</v>
      </c>
      <c r="X107" s="193">
        <f t="shared" si="86"/>
        <v>-5.1037355585374735</v>
      </c>
      <c r="Y107" s="193">
        <f t="shared" si="86"/>
        <v>-5.103735558537462</v>
      </c>
      <c r="Z107" s="193">
        <f t="shared" si="86"/>
        <v>-5.1037355585374833</v>
      </c>
      <c r="AA107" s="193">
        <f t="shared" si="86"/>
        <v>-5.103735558537462</v>
      </c>
      <c r="AB107" s="193">
        <f t="shared" si="86"/>
        <v>-5.1037355585374735</v>
      </c>
      <c r="AC107" s="193">
        <f t="shared" si="86"/>
        <v>-5.1037355585374637</v>
      </c>
      <c r="AD107" s="194">
        <f t="shared" si="86"/>
        <v>-5.1037355585374735</v>
      </c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154">
        <f t="shared" ref="AN107:AV107" si="87">AN56</f>
        <v>0.90158918838104263</v>
      </c>
      <c r="AO107" s="155">
        <f t="shared" si="87"/>
        <v>0.61587920564655974</v>
      </c>
      <c r="AP107" s="155">
        <f t="shared" si="87"/>
        <v>0.61587920564655974</v>
      </c>
      <c r="AQ107" s="155">
        <f t="shared" si="87"/>
        <v>0.61587920564655996</v>
      </c>
      <c r="AR107" s="155">
        <f t="shared" si="87"/>
        <v>0.61587920564655996</v>
      </c>
      <c r="AS107" s="155">
        <f t="shared" si="87"/>
        <v>0.61587920564655996</v>
      </c>
      <c r="AT107" s="155">
        <f t="shared" si="87"/>
        <v>0.61587920564655996</v>
      </c>
      <c r="AU107" s="155">
        <f t="shared" si="87"/>
        <v>0.61587920564655974</v>
      </c>
      <c r="AV107" s="156">
        <f t="shared" si="87"/>
        <v>0.61587920564656007</v>
      </c>
      <c r="AW107" s="263"/>
      <c r="AX107" s="267"/>
    </row>
    <row r="108" spans="1:50" s="94" customFormat="1">
      <c r="A108" s="216" t="s">
        <v>96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6">
        <f t="shared" ref="V108:AB108" si="88">V107+AN107</f>
        <v>-2.2867655287699451</v>
      </c>
      <c r="W108" s="196">
        <f t="shared" si="88"/>
        <v>-4.4878563528909021</v>
      </c>
      <c r="X108" s="196">
        <f t="shared" si="88"/>
        <v>-4.4878563528909137</v>
      </c>
      <c r="Y108" s="196">
        <f t="shared" si="88"/>
        <v>-4.4878563528909021</v>
      </c>
      <c r="Z108" s="196">
        <f t="shared" si="88"/>
        <v>-4.4878563528909234</v>
      </c>
      <c r="AA108" s="196">
        <f t="shared" si="88"/>
        <v>-4.4878563528909021</v>
      </c>
      <c r="AB108" s="196">
        <f t="shared" si="88"/>
        <v>-4.4878563528909137</v>
      </c>
      <c r="AC108" s="196">
        <f>AC107+AU107</f>
        <v>-4.4878563528909039</v>
      </c>
      <c r="AD108" s="197">
        <f>AD107+AV107</f>
        <v>-4.4878563528909137</v>
      </c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147"/>
      <c r="AO108" s="200"/>
      <c r="AP108" s="200"/>
      <c r="AQ108" s="200"/>
      <c r="AR108" s="200"/>
      <c r="AS108" s="200"/>
      <c r="AT108" s="200"/>
      <c r="AU108" s="200"/>
      <c r="AV108" s="201"/>
      <c r="AW108" s="257">
        <v>20</v>
      </c>
      <c r="AX108" s="268"/>
    </row>
    <row r="109" spans="1:50" s="94" customFormat="1">
      <c r="A109" s="137"/>
      <c r="B109" s="135"/>
      <c r="C109" s="134"/>
      <c r="D109" s="151"/>
      <c r="E109" s="129"/>
      <c r="F109" s="129"/>
      <c r="G109" s="129"/>
      <c r="H109" s="129"/>
      <c r="I109" s="129"/>
      <c r="J109" s="129"/>
      <c r="K109" s="129"/>
      <c r="L109" s="130"/>
      <c r="M109" s="137"/>
      <c r="N109" s="203"/>
      <c r="O109" s="203"/>
      <c r="P109" s="203"/>
      <c r="Q109" s="203"/>
      <c r="R109" s="203"/>
      <c r="S109" s="203"/>
      <c r="T109" s="203"/>
      <c r="U109" s="204"/>
      <c r="V109" s="137"/>
      <c r="W109" s="203"/>
      <c r="X109" s="203"/>
      <c r="Y109" s="203"/>
      <c r="Z109" s="203"/>
      <c r="AA109" s="203"/>
      <c r="AB109" s="203"/>
      <c r="AC109" s="203"/>
      <c r="AD109" s="204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137"/>
      <c r="AO109" s="203"/>
      <c r="AP109" s="203"/>
      <c r="AQ109" s="203"/>
      <c r="AR109" s="203"/>
      <c r="AS109" s="203"/>
      <c r="AT109" s="203"/>
      <c r="AU109" s="203"/>
      <c r="AV109" s="204"/>
      <c r="AW109" s="261"/>
      <c r="AX109" s="267"/>
    </row>
    <row r="110" spans="1:50" s="94" customFormat="1">
      <c r="A110" s="216" t="s">
        <v>97</v>
      </c>
      <c r="B110" s="273" t="s">
        <v>7</v>
      </c>
      <c r="C110" s="172"/>
      <c r="D110" s="147"/>
      <c r="E110" s="200"/>
      <c r="F110" s="200"/>
      <c r="G110" s="200"/>
      <c r="H110" s="200"/>
      <c r="I110" s="200"/>
      <c r="J110" s="200"/>
      <c r="K110" s="200"/>
      <c r="L110" s="201"/>
      <c r="M110" s="147"/>
      <c r="N110" s="200"/>
      <c r="O110" s="200"/>
      <c r="P110" s="200"/>
      <c r="Q110" s="200"/>
      <c r="R110" s="200"/>
      <c r="S110" s="200"/>
      <c r="T110" s="200"/>
      <c r="U110" s="201"/>
      <c r="V110" s="192">
        <f t="shared" ref="V110:AB110" si="89">V111-AN111</f>
        <v>-8.5899439055320315</v>
      </c>
      <c r="W110" s="193">
        <f t="shared" si="89"/>
        <v>-10.219614764184023</v>
      </c>
      <c r="X110" s="193">
        <f t="shared" si="89"/>
        <v>-10.219614764184033</v>
      </c>
      <c r="Y110" s="193">
        <f t="shared" si="89"/>
        <v>-10.219614764184023</v>
      </c>
      <c r="Z110" s="193">
        <f t="shared" si="89"/>
        <v>-10.219614764184044</v>
      </c>
      <c r="AA110" s="193">
        <f t="shared" si="89"/>
        <v>-10.219614764184023</v>
      </c>
      <c r="AB110" s="193">
        <f t="shared" si="89"/>
        <v>-10.219614764184033</v>
      </c>
      <c r="AC110" s="193">
        <f>AC111-AU111</f>
        <v>-10.219614764184023</v>
      </c>
      <c r="AD110" s="194">
        <f>AD111-AV111</f>
        <v>-10.219614764184033</v>
      </c>
      <c r="AE110" s="205">
        <f>IF(V110&lt;-23,0,47+2*CEILING(V110,-0.5))</f>
        <v>29</v>
      </c>
      <c r="AF110" s="205">
        <f t="shared" ref="AF110:AM110" si="90">IF(W110&lt;-23,0,47+2*CEILING(W110,-0.5))</f>
        <v>26</v>
      </c>
      <c r="AG110" s="205">
        <f t="shared" si="90"/>
        <v>26</v>
      </c>
      <c r="AH110" s="205">
        <f t="shared" si="90"/>
        <v>26</v>
      </c>
      <c r="AI110" s="205">
        <f t="shared" si="90"/>
        <v>26</v>
      </c>
      <c r="AJ110" s="205">
        <f t="shared" si="90"/>
        <v>26</v>
      </c>
      <c r="AK110" s="205">
        <f t="shared" si="90"/>
        <v>26</v>
      </c>
      <c r="AL110" s="205">
        <f t="shared" si="90"/>
        <v>26</v>
      </c>
      <c r="AM110" s="205">
        <f t="shared" si="90"/>
        <v>26</v>
      </c>
      <c r="AN110" s="147"/>
      <c r="AO110" s="200"/>
      <c r="AP110" s="200"/>
      <c r="AQ110" s="200"/>
      <c r="AR110" s="200"/>
      <c r="AS110" s="200"/>
      <c r="AT110" s="200"/>
      <c r="AU110" s="200"/>
      <c r="AV110" s="201"/>
      <c r="AW110" s="262"/>
      <c r="AX110" s="268" t="s">
        <v>68</v>
      </c>
    </row>
    <row r="111" spans="1:50" s="94" customFormat="1">
      <c r="A111" s="217" t="s">
        <v>98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>V80</f>
        <v>-3.1883547171509878</v>
      </c>
      <c r="W111" s="193">
        <f t="shared" ref="W111:AD111" si="91">W80</f>
        <v>-5.103735558537462</v>
      </c>
      <c r="X111" s="193">
        <f t="shared" si="91"/>
        <v>-5.1037355585374735</v>
      </c>
      <c r="Y111" s="193">
        <f t="shared" si="91"/>
        <v>-5.103735558537462</v>
      </c>
      <c r="Z111" s="193">
        <f t="shared" si="91"/>
        <v>-5.1037355585374833</v>
      </c>
      <c r="AA111" s="193">
        <f t="shared" si="91"/>
        <v>-5.103735558537462</v>
      </c>
      <c r="AB111" s="193">
        <f t="shared" si="91"/>
        <v>-5.1037355585374735</v>
      </c>
      <c r="AC111" s="193">
        <f t="shared" si="91"/>
        <v>-5.1037355585374637</v>
      </c>
      <c r="AD111" s="194">
        <f t="shared" si="91"/>
        <v>-5.1037355585374735</v>
      </c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154">
        <f t="shared" ref="AN111:AV111" si="92">AN60</f>
        <v>5.4015891883810427</v>
      </c>
      <c r="AO111" s="155">
        <f t="shared" si="92"/>
        <v>5.1158792056465598</v>
      </c>
      <c r="AP111" s="155">
        <f t="shared" si="92"/>
        <v>5.1158792056465598</v>
      </c>
      <c r="AQ111" s="155">
        <f t="shared" si="92"/>
        <v>5.1158792056465598</v>
      </c>
      <c r="AR111" s="155">
        <f t="shared" si="92"/>
        <v>5.1158792056465598</v>
      </c>
      <c r="AS111" s="155">
        <f t="shared" si="92"/>
        <v>5.1158792056465598</v>
      </c>
      <c r="AT111" s="155">
        <f t="shared" si="92"/>
        <v>5.1158792056465598</v>
      </c>
      <c r="AU111" s="155">
        <f t="shared" si="92"/>
        <v>5.1158792056465598</v>
      </c>
      <c r="AV111" s="156">
        <f t="shared" si="92"/>
        <v>5.1158792056465598</v>
      </c>
      <c r="AW111" s="263"/>
      <c r="AX111" s="267"/>
    </row>
    <row r="112" spans="1:50" s="94" customFormat="1">
      <c r="A112" s="216" t="s">
        <v>99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 t="shared" ref="V112:AB112" si="93">V111+AN111</f>
        <v>2.2132344712300549</v>
      </c>
      <c r="W112" s="193">
        <f t="shared" si="93"/>
        <v>1.2143647109097877E-2</v>
      </c>
      <c r="X112" s="193">
        <f t="shared" si="93"/>
        <v>1.2143647109086331E-2</v>
      </c>
      <c r="Y112" s="193">
        <f t="shared" si="93"/>
        <v>1.2143647109097877E-2</v>
      </c>
      <c r="Z112" s="193">
        <f t="shared" si="93"/>
        <v>1.2143647109076561E-2</v>
      </c>
      <c r="AA112" s="193">
        <f t="shared" si="93"/>
        <v>1.2143647109097877E-2</v>
      </c>
      <c r="AB112" s="193">
        <f t="shared" si="93"/>
        <v>1.2143647109086331E-2</v>
      </c>
      <c r="AC112" s="193">
        <f>AC111+AU111</f>
        <v>1.2143647109096101E-2</v>
      </c>
      <c r="AD112" s="194">
        <f>AD111+AV111</f>
        <v>1.2143647109086331E-2</v>
      </c>
      <c r="AE112" s="205">
        <f>IF(V112&lt;-23,0,IF(V112&lt;0,47+2*CEILING(V112,-0.5),47+2*FLOOR(V112,0.5)))</f>
        <v>51</v>
      </c>
      <c r="AF112" s="205">
        <f t="shared" ref="AF112:AM112" si="94">IF(W112&lt;-23,0,IF(W112&lt;0,47+2*CEILING(W112,-0.5),47+2*FLOOR(W112,0.5)))</f>
        <v>47</v>
      </c>
      <c r="AG112" s="205">
        <f t="shared" si="94"/>
        <v>47</v>
      </c>
      <c r="AH112" s="205">
        <f t="shared" si="94"/>
        <v>47</v>
      </c>
      <c r="AI112" s="205">
        <f t="shared" si="94"/>
        <v>47</v>
      </c>
      <c r="AJ112" s="205">
        <f t="shared" si="94"/>
        <v>47</v>
      </c>
      <c r="AK112" s="205">
        <f t="shared" si="94"/>
        <v>47</v>
      </c>
      <c r="AL112" s="205">
        <f t="shared" si="94"/>
        <v>47</v>
      </c>
      <c r="AM112" s="205">
        <f t="shared" si="94"/>
        <v>47</v>
      </c>
      <c r="AN112" s="147"/>
      <c r="AO112" s="200"/>
      <c r="AP112" s="200"/>
      <c r="AQ112" s="200"/>
      <c r="AR112" s="200"/>
      <c r="AS112" s="200"/>
      <c r="AT112" s="200"/>
      <c r="AU112" s="200"/>
      <c r="AV112" s="201"/>
      <c r="AW112" s="262"/>
      <c r="AX112" s="268" t="s">
        <v>68</v>
      </c>
    </row>
    <row r="113" spans="1:50" s="94" customFormat="1">
      <c r="A113" s="137"/>
      <c r="B113" s="135"/>
      <c r="C113" s="134"/>
      <c r="D113" s="137"/>
      <c r="E113" s="203"/>
      <c r="F113" s="203"/>
      <c r="G113" s="203"/>
      <c r="H113" s="203"/>
      <c r="I113" s="203"/>
      <c r="J113" s="203"/>
      <c r="K113" s="203"/>
      <c r="L113" s="204"/>
      <c r="M113" s="137"/>
      <c r="N113" s="203"/>
      <c r="O113" s="203"/>
      <c r="P113" s="203"/>
      <c r="Q113" s="203"/>
      <c r="R113" s="203"/>
      <c r="S113" s="203"/>
      <c r="T113" s="203"/>
      <c r="U113" s="204"/>
      <c r="V113" s="151"/>
      <c r="W113" s="129"/>
      <c r="X113" s="129"/>
      <c r="Y113" s="129"/>
      <c r="Z113" s="129"/>
      <c r="AA113" s="129"/>
      <c r="AB113" s="129"/>
      <c r="AC113" s="129"/>
      <c r="AD113" s="130"/>
      <c r="AE113" s="16" t="s">
        <v>102</v>
      </c>
      <c r="AF113" s="207"/>
      <c r="AG113" s="207"/>
      <c r="AH113" s="207"/>
      <c r="AI113" s="207"/>
      <c r="AJ113" s="207"/>
      <c r="AK113" s="207"/>
      <c r="AL113" s="207"/>
      <c r="AM113" s="207"/>
      <c r="AN113" s="137"/>
      <c r="AO113" s="203"/>
      <c r="AP113" s="203"/>
      <c r="AQ113" s="203"/>
      <c r="AR113" s="203"/>
      <c r="AS113" s="203"/>
      <c r="AT113" s="203"/>
      <c r="AU113" s="203"/>
      <c r="AV113" s="204"/>
      <c r="AW113" s="204"/>
      <c r="AX113" s="202"/>
    </row>
    <row r="114" spans="1:50" ht="13.5" thickBot="1">
      <c r="A114" s="38" t="s">
        <v>28</v>
      </c>
      <c r="B114" s="68"/>
      <c r="C114" s="39"/>
      <c r="D114" s="38"/>
      <c r="E114" s="39"/>
      <c r="F114" s="39"/>
      <c r="G114" s="39"/>
      <c r="H114" s="39"/>
      <c r="I114" s="39"/>
      <c r="J114" s="39"/>
      <c r="K114" s="39"/>
      <c r="L114" s="68"/>
      <c r="M114" s="65"/>
      <c r="N114" s="37"/>
      <c r="O114" s="37"/>
      <c r="P114" s="37"/>
      <c r="Q114" s="37"/>
      <c r="R114" s="37"/>
      <c r="S114" s="37"/>
      <c r="T114" s="37"/>
      <c r="U114" s="66"/>
      <c r="V114" s="65"/>
      <c r="W114" s="37"/>
      <c r="X114" s="37"/>
      <c r="Y114" s="37"/>
      <c r="Z114" s="37"/>
      <c r="AA114" s="37"/>
      <c r="AB114" s="37"/>
      <c r="AC114" s="84"/>
      <c r="AD114" s="67"/>
      <c r="AE114" s="84"/>
      <c r="AF114" s="84"/>
      <c r="AG114" s="84"/>
      <c r="AH114" s="84"/>
      <c r="AI114" s="84"/>
      <c r="AJ114" s="84"/>
      <c r="AK114" s="84"/>
      <c r="AL114" s="84"/>
      <c r="AM114" s="84"/>
      <c r="AN114" s="65"/>
      <c r="AO114" s="37"/>
      <c r="AP114" s="37"/>
      <c r="AQ114" s="37"/>
      <c r="AR114" s="37"/>
      <c r="AS114" s="37"/>
      <c r="AT114" s="37"/>
      <c r="AU114" s="37"/>
      <c r="AV114" s="66"/>
      <c r="AW114" s="66"/>
      <c r="AX114" s="26" t="s">
        <v>29</v>
      </c>
    </row>
    <row r="123" spans="1:50">
      <c r="AX123" s="21" t="s">
        <v>48</v>
      </c>
    </row>
  </sheetData>
  <mergeCells count="46">
    <mergeCell ref="D84:L84"/>
    <mergeCell ref="M84:U84"/>
    <mergeCell ref="V84:AD84"/>
    <mergeCell ref="AE84:AM84"/>
    <mergeCell ref="AN84:AV84"/>
    <mergeCell ref="E85:L85"/>
    <mergeCell ref="N85:U85"/>
    <mergeCell ref="W85:AD85"/>
    <mergeCell ref="AF85:AM85"/>
    <mergeCell ref="AO85:AV85"/>
    <mergeCell ref="D69:L69"/>
    <mergeCell ref="M69:U69"/>
    <mergeCell ref="V69:AD69"/>
    <mergeCell ref="E70:L70"/>
    <mergeCell ref="N70:U70"/>
    <mergeCell ref="W70:AD70"/>
    <mergeCell ref="D33:L33"/>
    <mergeCell ref="M33:U33"/>
    <mergeCell ref="V33:AD33"/>
    <mergeCell ref="AE33:AM33"/>
    <mergeCell ref="AN33:AV33"/>
    <mergeCell ref="E34:L34"/>
    <mergeCell ref="N34:U34"/>
    <mergeCell ref="W34:AD34"/>
    <mergeCell ref="AF34:AM34"/>
    <mergeCell ref="AO34:AV34"/>
    <mergeCell ref="D24:L24"/>
    <mergeCell ref="M24:U24"/>
    <mergeCell ref="V24:AD24"/>
    <mergeCell ref="AE24:AM24"/>
    <mergeCell ref="E25:L25"/>
    <mergeCell ref="N25:U25"/>
    <mergeCell ref="W25:AD25"/>
    <mergeCell ref="AF25:AM25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19" type="noConversion"/>
  <conditionalFormatting sqref="AX114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86:U86">
    <cfRule type="cellIs" dxfId="5" priority="6" stopIfTrue="1" operator="lessThan">
      <formula>$AW$86</formula>
    </cfRule>
  </conditionalFormatting>
  <conditionalFormatting sqref="V90:AD90">
    <cfRule type="cellIs" dxfId="4" priority="5" stopIfTrue="1" operator="lessThan">
      <formula>$AW$90</formula>
    </cfRule>
  </conditionalFormatting>
  <conditionalFormatting sqref="M94:U94">
    <cfRule type="cellIs" dxfId="3" priority="4" stopIfTrue="1" operator="lessThan">
      <formula>$AW$94</formula>
    </cfRule>
  </conditionalFormatting>
  <conditionalFormatting sqref="V98:AD98">
    <cfRule type="cellIs" dxfId="2" priority="3" stopIfTrue="1" operator="lessThan">
      <formula>$AW$98</formula>
    </cfRule>
  </conditionalFormatting>
  <conditionalFormatting sqref="D104:L104">
    <cfRule type="cellIs" dxfId="1" priority="2" stopIfTrue="1" operator="greaterThan">
      <formula>$AW$104</formula>
    </cfRule>
  </conditionalFormatting>
  <conditionalFormatting sqref="D102:L102">
    <cfRule type="cellIs" dxfId="0" priority="1" stopIfTrue="1" operator="lessThan">
      <formula>$AW$102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4.7.3.1-1</vt:lpstr>
      <vt:lpstr>4.7.3.1-3</vt:lpstr>
      <vt:lpstr>16.7.3.1-3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Sapling Lin (林玓瑩)</cp:lastModifiedBy>
  <dcterms:created xsi:type="dcterms:W3CDTF">2009-06-16T09:56:03Z</dcterms:created>
  <dcterms:modified xsi:type="dcterms:W3CDTF">2024-10-25T08:50:14Z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</Properties>
</file>